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Delo 2018\PROJEKTIRANJE\PROJEKTI\Prizidki, adaptacije\ZZZS 3N.021618_1\elektro\tekst\"/>
    </mc:Choice>
  </mc:AlternateContent>
  <bookViews>
    <workbookView xWindow="-15" yWindow="-15" windowWidth="12015" windowHeight="14730" tabRatio="955" activeTab="8"/>
  </bookViews>
  <sheets>
    <sheet name="REKAPITULACIJA" sheetId="50" r:id="rId1"/>
    <sheet name="SPLOŠNO" sheetId="58" r:id="rId2"/>
    <sheet name="I. SVETILKE" sheetId="96" r:id="rId3"/>
    <sheet name="II. MONTAZNI" sheetId="101" r:id="rId4"/>
    <sheet name="III. RAZDELILCI" sheetId="102" r:id="rId5"/>
    <sheet name="IV. UNIVERZALNO OŽIČENJE" sheetId="103" r:id="rId6"/>
    <sheet name="V. POŽAR" sheetId="104" r:id="rId7"/>
    <sheet name="VI. PROJEKTOR - SEJNA SOBA" sheetId="105" r:id="rId8"/>
    <sheet name="VII. OSTALE OBVEZNOSTI" sheetId="59" r:id="rId9"/>
  </sheets>
  <definedNames>
    <definedName name="_xlnm._FilterDatabase" localSheetId="2" hidden="1">'I. SVETILKE'!#REF!</definedName>
    <definedName name="_xlnm._FilterDatabase" localSheetId="3" hidden="1">'II. MONTAZNI'!#REF!</definedName>
    <definedName name="_xlnm._FilterDatabase" localSheetId="4" hidden="1">'III. RAZDELILCI'!#REF!</definedName>
    <definedName name="_xlnm._FilterDatabase" localSheetId="5" hidden="1">'IV. UNIVERZALNO OŽIČENJE'!#REF!</definedName>
    <definedName name="_xlnm._FilterDatabase" localSheetId="0" hidden="1">REKAPITULACIJA!#REF!</definedName>
    <definedName name="_xlnm._FilterDatabase" localSheetId="1" hidden="1">SPLOŠNO!$A$1:$C$25</definedName>
    <definedName name="_xlnm._FilterDatabase" localSheetId="6" hidden="1">'V. POŽAR'!$D$1:$D$671</definedName>
    <definedName name="_xlnm._FilterDatabase" localSheetId="7" hidden="1">'VI. PROJEKTOR - SEJNA SOBA'!#REF!</definedName>
    <definedName name="_xlnm._FilterDatabase" localSheetId="8" hidden="1">'VII. OSTALE OBVEZNOSTI'!#REF!</definedName>
    <definedName name="_Toc125253835" localSheetId="1">SPLOŠNO!#REF!</definedName>
    <definedName name="_Toc125254069" localSheetId="1">SPLOŠNO!#REF!</definedName>
    <definedName name="_Toc289939629" localSheetId="2">#REF!</definedName>
    <definedName name="_Toc289939629" localSheetId="3">#REF!</definedName>
    <definedName name="_Toc289939629" localSheetId="4">#REF!</definedName>
    <definedName name="_Toc289939629" localSheetId="5">#REF!</definedName>
    <definedName name="_Toc289939629" localSheetId="6">#REF!</definedName>
    <definedName name="_Toc289939629" localSheetId="7">#REF!</definedName>
    <definedName name="_Toc289939629">#REF!</definedName>
    <definedName name="_Toc411039739" localSheetId="1">SPLOŠNO!$B$7</definedName>
    <definedName name="aaa" localSheetId="2">#REF!</definedName>
    <definedName name="aaa" localSheetId="3">#REF!</definedName>
    <definedName name="aaa" localSheetId="4">#REF!</definedName>
    <definedName name="aaa" localSheetId="5">#REF!</definedName>
    <definedName name="aaa" localSheetId="6">#REF!</definedName>
    <definedName name="aaa" localSheetId="7">#REF!</definedName>
    <definedName name="aaa">#REF!</definedName>
    <definedName name="asdasdsa" localSheetId="2">#REF!</definedName>
    <definedName name="asdasdsa" localSheetId="3">#REF!</definedName>
    <definedName name="asdasdsa" localSheetId="4">#REF!</definedName>
    <definedName name="asdasdsa" localSheetId="5">#REF!</definedName>
    <definedName name="asdasdsa" localSheetId="6">#REF!</definedName>
    <definedName name="asdasdsa" localSheetId="7">#REF!</definedName>
    <definedName name="asdasdsa">#REF!</definedName>
    <definedName name="asdf" localSheetId="2">#REF!</definedName>
    <definedName name="asdf" localSheetId="3">#REF!</definedName>
    <definedName name="asdf" localSheetId="4">#REF!</definedName>
    <definedName name="asdf" localSheetId="5">#REF!</definedName>
    <definedName name="asdf" localSheetId="6">#REF!</definedName>
    <definedName name="asdf" localSheetId="7">#REF!</definedName>
    <definedName name="asdf">#REF!</definedName>
    <definedName name="OLE_LINK1" localSheetId="2">'I. SVETILKE'!#REF!</definedName>
    <definedName name="OLE_LINK1" localSheetId="3">'II. MONTAZNI'!#REF!</definedName>
    <definedName name="OLE_LINK1" localSheetId="4">'III. RAZDELILCI'!#REF!</definedName>
    <definedName name="OLE_LINK1" localSheetId="5">'IV. UNIVERZALNO OŽIČENJE'!#REF!</definedName>
    <definedName name="OLE_LINK1" localSheetId="1">SPLOŠNO!#REF!</definedName>
    <definedName name="OLE_LINK1" localSheetId="6">'V. POŽAR'!#REF!</definedName>
    <definedName name="OLE_LINK1" localSheetId="7">'VI. PROJEKTOR - SEJNA SOBA'!#REF!</definedName>
    <definedName name="OLE_LINK1" localSheetId="8">'VII. OSTALE OBVEZNOSTI'!#REF!</definedName>
    <definedName name="OLE_LINK3" localSheetId="2">'I. SVETILKE'!#REF!</definedName>
    <definedName name="OLE_LINK3" localSheetId="3">'II. MONTAZNI'!#REF!</definedName>
    <definedName name="OLE_LINK3" localSheetId="4">'III. RAZDELILCI'!#REF!</definedName>
    <definedName name="OLE_LINK3" localSheetId="5">'IV. UNIVERZALNO OŽIČENJE'!#REF!</definedName>
    <definedName name="OLE_LINK3" localSheetId="6">'V. POŽAR'!#REF!</definedName>
    <definedName name="OLE_LINK3" localSheetId="7">'VI. PROJEKTOR - SEJNA SOBA'!#REF!</definedName>
    <definedName name="OLE_LINK3" localSheetId="8">'VII. OSTALE OBVEZNOSTI'!#REF!</definedName>
    <definedName name="_xlnm.Print_Area" localSheetId="2">'I. SVETILKE'!$A$1:$F$47</definedName>
    <definedName name="_xlnm.Print_Area" localSheetId="3">'II. MONTAZNI'!$A$1:$F$181</definedName>
    <definedName name="_xlnm.Print_Area" localSheetId="4">'III. RAZDELILCI'!$A$1:$F$120</definedName>
    <definedName name="_xlnm.Print_Area" localSheetId="5">'IV. UNIVERZALNO OŽIČENJE'!$A$1:$F$53</definedName>
    <definedName name="_xlnm.Print_Area" localSheetId="0">REKAPITULACIJA!$A$1:$C$29</definedName>
    <definedName name="_xlnm.Print_Area" localSheetId="1">SPLOŠNO!$A$1:$B$31</definedName>
    <definedName name="_xlnm.Print_Area" localSheetId="6">'V. POŽAR'!$A$1:$F$71</definedName>
    <definedName name="_xlnm.Print_Area" localSheetId="7">'VI. PROJEKTOR - SEJNA SOBA'!$A$1:$F$35</definedName>
    <definedName name="_xlnm.Print_Area" localSheetId="8">'VII. OSTALE OBVEZNOSTI'!$A$1:$F$10</definedName>
    <definedName name="s" localSheetId="2">#REF!</definedName>
    <definedName name="s" localSheetId="3">#REF!</definedName>
    <definedName name="s" localSheetId="4">#REF!</definedName>
    <definedName name="s" localSheetId="5">#REF!</definedName>
    <definedName name="s" localSheetId="6">#REF!</definedName>
    <definedName name="s" localSheetId="7">#REF!</definedName>
    <definedName name="s">#REF!</definedName>
    <definedName name="_xlnm.Print_Titles" localSheetId="2">'I. SVETILKE'!$1:$5</definedName>
    <definedName name="_xlnm.Print_Titles" localSheetId="3">'II. MONTAZNI'!$1:$5</definedName>
    <definedName name="_xlnm.Print_Titles" localSheetId="4">'III. RAZDELILCI'!$1:$4</definedName>
    <definedName name="_xlnm.Print_Titles" localSheetId="5">'IV. UNIVERZALNO OŽIČENJE'!$1:$4</definedName>
    <definedName name="_xlnm.Print_Titles" localSheetId="1">SPLOŠNO!$1:$3</definedName>
    <definedName name="_xlnm.Print_Titles" localSheetId="6">'V. POŽAR'!$1:$3</definedName>
    <definedName name="_xlnm.Print_Titles" localSheetId="7">'VI. PROJEKTOR - SEJNA SOBA'!$1:$4</definedName>
    <definedName name="_xlnm.Print_Titles" localSheetId="8">'VII. OSTALE OBVEZNOSTI'!$1:$4</definedName>
    <definedName name="wwwwww" localSheetId="2">#REF!</definedName>
    <definedName name="wwwwww" localSheetId="3">#REF!</definedName>
    <definedName name="wwwwww" localSheetId="4">#REF!</definedName>
    <definedName name="wwwwww" localSheetId="5">#REF!</definedName>
    <definedName name="wwwwww" localSheetId="6">#REF!</definedName>
    <definedName name="wwwwww" localSheetId="7">#REF!</definedName>
    <definedName name="wwwwww">#REF!</definedName>
    <definedName name="x" localSheetId="2">#REF!</definedName>
    <definedName name="x" localSheetId="3">#REF!</definedName>
    <definedName name="x" localSheetId="4">#REF!</definedName>
    <definedName name="x" localSheetId="5">#REF!</definedName>
    <definedName name="x" localSheetId="6">#REF!</definedName>
    <definedName name="x" localSheetId="7">#REF!</definedName>
    <definedName name="x">#REF!</definedName>
    <definedName name="yyyyy" localSheetId="2">#REF!</definedName>
    <definedName name="yyyyy" localSheetId="3">#REF!</definedName>
    <definedName name="yyyyy" localSheetId="4">#REF!</definedName>
    <definedName name="yyyyy" localSheetId="5">#REF!</definedName>
    <definedName name="yyyyy" localSheetId="6">#REF!</definedName>
    <definedName name="yyyyy" localSheetId="7">#REF!</definedName>
    <definedName name="yyyyy">#REF!</definedName>
  </definedNames>
  <calcPr calcId="162913"/>
</workbook>
</file>

<file path=xl/calcChain.xml><?xml version="1.0" encoding="utf-8"?>
<calcChain xmlns="http://schemas.openxmlformats.org/spreadsheetml/2006/main">
  <c r="A10" i="104" l="1"/>
  <c r="F10" i="104"/>
  <c r="F180" i="101"/>
  <c r="F178" i="101"/>
  <c r="F176" i="101"/>
  <c r="F173" i="101"/>
  <c r="F170" i="101"/>
  <c r="F169" i="101"/>
  <c r="F166" i="101"/>
  <c r="F165" i="101"/>
  <c r="F157" i="101"/>
  <c r="F161" i="101" l="1"/>
  <c r="F159" i="101"/>
  <c r="F154" i="101"/>
  <c r="F151" i="101"/>
  <c r="F150" i="101"/>
  <c r="F147" i="101"/>
  <c r="F146" i="101"/>
  <c r="F142" i="101" l="1"/>
  <c r="F140" i="101"/>
  <c r="F138" i="101"/>
  <c r="F136" i="101"/>
  <c r="F134" i="101"/>
  <c r="F131" i="101"/>
  <c r="F128" i="101"/>
  <c r="F127" i="101"/>
  <c r="F126" i="101"/>
  <c r="F123" i="101"/>
  <c r="F122" i="101"/>
  <c r="F121" i="101"/>
  <c r="F120" i="101"/>
  <c r="F116" i="101"/>
  <c r="F114" i="101"/>
  <c r="F112" i="101"/>
  <c r="F110" i="101"/>
  <c r="F108" i="101"/>
  <c r="F105" i="101"/>
  <c r="F102" i="101"/>
  <c r="F101" i="101"/>
  <c r="F100" i="101"/>
  <c r="F97" i="101"/>
  <c r="F96" i="101"/>
  <c r="F95" i="101"/>
  <c r="F94" i="101"/>
  <c r="F42" i="101"/>
  <c r="A9" i="59"/>
  <c r="A7" i="59"/>
  <c r="F7" i="59"/>
  <c r="F63" i="101"/>
  <c r="F25" i="101"/>
  <c r="F19" i="101"/>
  <c r="F77" i="101"/>
  <c r="F75" i="101"/>
  <c r="A93" i="102"/>
  <c r="A107" i="102" s="1"/>
  <c r="A85" i="102"/>
  <c r="A68" i="102"/>
  <c r="F119" i="102"/>
  <c r="F118" i="102"/>
  <c r="F117" i="102"/>
  <c r="F116" i="102"/>
  <c r="F115" i="102"/>
  <c r="F114" i="102"/>
  <c r="F113" i="102"/>
  <c r="F112" i="102"/>
  <c r="F111" i="102"/>
  <c r="F110" i="102"/>
  <c r="F109" i="102"/>
  <c r="F108" i="102"/>
  <c r="F103" i="102"/>
  <c r="F102" i="102"/>
  <c r="F98" i="102"/>
  <c r="F105" i="102"/>
  <c r="F104" i="102"/>
  <c r="F101" i="102"/>
  <c r="F100" i="102"/>
  <c r="F99" i="102"/>
  <c r="F97" i="102"/>
  <c r="F96" i="102"/>
  <c r="F95" i="102"/>
  <c r="F94" i="102"/>
  <c r="F78" i="102"/>
  <c r="F77" i="102"/>
  <c r="F76" i="102"/>
  <c r="F75" i="102"/>
  <c r="F74" i="102"/>
  <c r="F73" i="102"/>
  <c r="F72" i="102"/>
  <c r="F71" i="102"/>
  <c r="F70" i="102"/>
  <c r="F61" i="102"/>
  <c r="F60" i="102"/>
  <c r="F59" i="102"/>
  <c r="F58" i="102"/>
  <c r="F57" i="102"/>
  <c r="F56" i="102"/>
  <c r="F55" i="102"/>
  <c r="F54" i="102"/>
  <c r="F53" i="102"/>
  <c r="F66" i="102"/>
  <c r="F65" i="102"/>
  <c r="F64" i="102"/>
  <c r="F63" i="102"/>
  <c r="F62" i="102"/>
  <c r="F52" i="102"/>
  <c r="F19" i="102"/>
  <c r="F21" i="102"/>
  <c r="F20" i="102"/>
  <c r="F70" i="104"/>
  <c r="F69" i="104"/>
  <c r="F66" i="104"/>
  <c r="F61" i="104"/>
  <c r="F60" i="104"/>
  <c r="F57" i="104"/>
  <c r="F45" i="103"/>
  <c r="F46" i="103"/>
  <c r="F44" i="103"/>
  <c r="F43" i="103"/>
  <c r="F50" i="103"/>
  <c r="F36" i="104"/>
  <c r="F44" i="96" l="1"/>
  <c r="F42" i="96"/>
  <c r="F41" i="96"/>
  <c r="F37" i="96"/>
  <c r="F35" i="96"/>
  <c r="F34" i="96"/>
  <c r="F24" i="96" l="1"/>
  <c r="F21" i="96"/>
  <c r="F17" i="96"/>
  <c r="F13" i="96"/>
  <c r="F9" i="96"/>
  <c r="F91" i="102" l="1"/>
  <c r="F90" i="102"/>
  <c r="F89" i="102"/>
  <c r="F88" i="102"/>
  <c r="F87" i="102"/>
  <c r="F86" i="102"/>
  <c r="F83" i="102"/>
  <c r="F82" i="102"/>
  <c r="F81" i="102"/>
  <c r="F80" i="102"/>
  <c r="F79" i="102"/>
  <c r="F69" i="102"/>
  <c r="B20" i="50" l="1"/>
  <c r="B19" i="50"/>
  <c r="B14" i="50"/>
  <c r="F32" i="105"/>
  <c r="F30" i="105"/>
  <c r="F28" i="105"/>
  <c r="F26" i="105"/>
  <c r="F24" i="105"/>
  <c r="F22" i="105"/>
  <c r="F20" i="105"/>
  <c r="F18" i="105"/>
  <c r="F16" i="105"/>
  <c r="F14" i="105"/>
  <c r="F12" i="105"/>
  <c r="F10" i="105"/>
  <c r="F8" i="105"/>
  <c r="F6" i="105"/>
  <c r="A6" i="105"/>
  <c r="A8" i="105" l="1"/>
  <c r="F34" i="105"/>
  <c r="F1" i="105" s="1"/>
  <c r="C19" i="50" s="1"/>
  <c r="A10" i="105" l="1"/>
  <c r="A12" i="105" s="1"/>
  <c r="A14" i="105" s="1"/>
  <c r="A16" i="105" l="1"/>
  <c r="A18" i="105" l="1"/>
  <c r="A20" i="105" s="1"/>
  <c r="A22" i="105" l="1"/>
  <c r="A24" i="105" l="1"/>
  <c r="A26" i="105" s="1"/>
  <c r="A28" i="105" s="1"/>
  <c r="A30" i="105" s="1"/>
  <c r="A32" i="105" s="1"/>
  <c r="A34" i="105" l="1"/>
  <c r="F48" i="103" l="1"/>
  <c r="F40" i="103"/>
  <c r="F30" i="103"/>
  <c r="F38" i="103"/>
  <c r="F20" i="103"/>
  <c r="F21" i="103"/>
  <c r="F28" i="103"/>
  <c r="F27" i="103"/>
  <c r="F24" i="103"/>
  <c r="F62" i="101"/>
  <c r="F61" i="101"/>
  <c r="F7" i="102" l="1"/>
  <c r="F49" i="102"/>
  <c r="F48" i="102"/>
  <c r="F47" i="102"/>
  <c r="F46" i="102"/>
  <c r="F45" i="102"/>
  <c r="F44" i="102"/>
  <c r="F43" i="102"/>
  <c r="F42" i="102"/>
  <c r="F41" i="102"/>
  <c r="F40" i="102"/>
  <c r="F39" i="102"/>
  <c r="F38" i="102"/>
  <c r="F37" i="102"/>
  <c r="F36" i="102"/>
  <c r="F35" i="102"/>
  <c r="F34" i="102"/>
  <c r="F33" i="102"/>
  <c r="F32" i="102"/>
  <c r="F16" i="102"/>
  <c r="F13" i="102"/>
  <c r="F43" i="101"/>
  <c r="F23" i="101"/>
  <c r="F50" i="101"/>
  <c r="F73" i="101"/>
  <c r="F71" i="101"/>
  <c r="F11" i="101"/>
  <c r="F33" i="101"/>
  <c r="F31" i="101"/>
  <c r="F15" i="101"/>
  <c r="F65" i="101"/>
  <c r="F9" i="59"/>
  <c r="B15" i="50" l="1"/>
  <c r="B18" i="50" l="1"/>
  <c r="B17" i="50"/>
  <c r="B16" i="50"/>
  <c r="F46" i="101"/>
  <c r="F15" i="102" l="1"/>
  <c r="F14" i="102"/>
  <c r="F18" i="102"/>
  <c r="F17" i="102"/>
  <c r="F12" i="102"/>
  <c r="F11" i="102"/>
  <c r="F10" i="102"/>
  <c r="F29" i="102"/>
  <c r="F28" i="102"/>
  <c r="F27" i="102"/>
  <c r="F26" i="102"/>
  <c r="F25" i="102"/>
  <c r="F24" i="102"/>
  <c r="F23" i="102"/>
  <c r="F22" i="102"/>
  <c r="F9" i="102"/>
  <c r="F8" i="102"/>
  <c r="A6" i="102"/>
  <c r="A31" i="102" l="1"/>
  <c r="F9" i="101"/>
  <c r="F27" i="101"/>
  <c r="F29" i="101"/>
  <c r="A51" i="102" l="1"/>
  <c r="F67" i="101"/>
  <c r="F69" i="101"/>
  <c r="F17" i="103" l="1"/>
  <c r="F16" i="103"/>
  <c r="F15" i="103"/>
  <c r="F14" i="103"/>
  <c r="F13" i="103"/>
  <c r="F11" i="103"/>
  <c r="F10" i="103"/>
  <c r="F7" i="103"/>
  <c r="A6" i="103"/>
  <c r="A9" i="103" l="1"/>
  <c r="A19" i="103" s="1"/>
  <c r="F20" i="96"/>
  <c r="F16" i="96"/>
  <c r="F12" i="96"/>
  <c r="A23" i="103" l="1"/>
  <c r="A8" i="104"/>
  <c r="F8" i="104"/>
  <c r="F13" i="104"/>
  <c r="F15" i="104"/>
  <c r="F18" i="104"/>
  <c r="F20" i="104"/>
  <c r="F23" i="104"/>
  <c r="F25" i="104"/>
  <c r="F27" i="104"/>
  <c r="F29" i="104"/>
  <c r="F32" i="104"/>
  <c r="F33" i="104"/>
  <c r="F39" i="104"/>
  <c r="F44" i="104"/>
  <c r="F46" i="104"/>
  <c r="F48" i="104"/>
  <c r="F50" i="104"/>
  <c r="F52" i="104"/>
  <c r="F41" i="104" l="1"/>
  <c r="F32" i="103"/>
  <c r="F34" i="103"/>
  <c r="F36" i="103"/>
  <c r="F1" i="104" l="1"/>
  <c r="C18" i="50" s="1"/>
  <c r="F52" i="103"/>
  <c r="F1" i="103" s="1"/>
  <c r="C17" i="50" s="1"/>
  <c r="A26" i="103" l="1"/>
  <c r="A13" i="104"/>
  <c r="A30" i="103" l="1"/>
  <c r="A32" i="103" s="1"/>
  <c r="A34" i="103" s="1"/>
  <c r="A36" i="103" s="1"/>
  <c r="A38" i="103" s="1"/>
  <c r="A40" i="103" s="1"/>
  <c r="A15" i="104"/>
  <c r="A7" i="101"/>
  <c r="F7" i="101"/>
  <c r="F13" i="101"/>
  <c r="F17" i="101"/>
  <c r="F21" i="101"/>
  <c r="F35" i="101"/>
  <c r="F37" i="101"/>
  <c r="F40" i="101"/>
  <c r="F41" i="101"/>
  <c r="F44" i="101"/>
  <c r="F45" i="101"/>
  <c r="F47" i="101"/>
  <c r="F51" i="101"/>
  <c r="F52" i="101"/>
  <c r="F53" i="101"/>
  <c r="F56" i="101"/>
  <c r="F57" i="101"/>
  <c r="F58" i="101"/>
  <c r="F79" i="101"/>
  <c r="F81" i="101"/>
  <c r="F83" i="101"/>
  <c r="F85" i="101"/>
  <c r="F88" i="101"/>
  <c r="F90" i="101"/>
  <c r="A48" i="103" l="1"/>
  <c r="A42" i="103"/>
  <c r="A50" i="103" s="1"/>
  <c r="A52" i="103" s="1"/>
  <c r="A18" i="104"/>
  <c r="A20" i="104" s="1"/>
  <c r="F1" i="102"/>
  <c r="C16" i="50" s="1"/>
  <c r="F1" i="101"/>
  <c r="C15" i="50" s="1"/>
  <c r="A23" i="104" l="1"/>
  <c r="A25" i="104" s="1"/>
  <c r="A27" i="104" s="1"/>
  <c r="A29" i="104" s="1"/>
  <c r="A9" i="101"/>
  <c r="A7" i="96"/>
  <c r="A11" i="101" l="1"/>
  <c r="A32" i="104"/>
  <c r="A33" i="104" s="1"/>
  <c r="A35" i="104" s="1"/>
  <c r="A11" i="96"/>
  <c r="A15" i="96" s="1"/>
  <c r="F30" i="96"/>
  <c r="F28" i="96"/>
  <c r="F26" i="96"/>
  <c r="F8" i="96"/>
  <c r="A13" i="101" l="1"/>
  <c r="A38" i="104"/>
  <c r="A41" i="104" s="1"/>
  <c r="A44" i="104" s="1"/>
  <c r="A46" i="104" s="1"/>
  <c r="A48" i="104" s="1"/>
  <c r="A50" i="104" s="1"/>
  <c r="A52" i="104" s="1"/>
  <c r="A57" i="104" s="1"/>
  <c r="A60" i="104" s="1"/>
  <c r="A61" i="104" s="1"/>
  <c r="A66" i="104" s="1"/>
  <c r="A69" i="104" s="1"/>
  <c r="A70" i="104" s="1"/>
  <c r="A19" i="96"/>
  <c r="F46" i="96"/>
  <c r="F1" i="96" s="1"/>
  <c r="C14" i="50" s="1"/>
  <c r="A15" i="101" l="1"/>
  <c r="A23" i="96"/>
  <c r="A5" i="59"/>
  <c r="F5" i="59"/>
  <c r="A17" i="101" l="1"/>
  <c r="F1" i="59"/>
  <c r="C20" i="50" s="1"/>
  <c r="A19" i="101" l="1"/>
  <c r="A21" i="101" s="1"/>
  <c r="A23" i="101" s="1"/>
  <c r="A26" i="96"/>
  <c r="C21" i="50"/>
  <c r="C23" i="50" s="1"/>
  <c r="C22" i="50" s="1"/>
  <c r="A25" i="101" l="1"/>
  <c r="A28" i="96"/>
  <c r="A30" i="96" s="1"/>
  <c r="A27" i="101" l="1"/>
  <c r="A29" i="101" s="1"/>
  <c r="A46" i="96"/>
  <c r="A33" i="96"/>
  <c r="A37" i="96" s="1"/>
  <c r="A40" i="96" s="1"/>
  <c r="A44" i="96" s="1"/>
  <c r="A31" i="101" l="1"/>
  <c r="A33" i="101" s="1"/>
  <c r="A35" i="101" s="1"/>
  <c r="A37" i="101" s="1"/>
  <c r="A39" i="101" l="1"/>
  <c r="A49" i="101" l="1"/>
  <c r="A55" i="101" s="1"/>
  <c r="A60" i="101" s="1"/>
  <c r="A65" i="101" s="1"/>
  <c r="A67" i="101" s="1"/>
  <c r="A69" i="101" s="1"/>
  <c r="A71" i="101" s="1"/>
  <c r="A73" i="101" s="1"/>
  <c r="A75" i="101" s="1"/>
  <c r="A77" i="101" s="1"/>
  <c r="A79" i="101" s="1"/>
  <c r="A81" i="101" s="1"/>
  <c r="A83" i="101" s="1"/>
  <c r="A85" i="101" s="1"/>
  <c r="A87" i="101" s="1"/>
  <c r="A90" i="101" s="1"/>
  <c r="A93" i="101" s="1"/>
  <c r="A99" i="101" l="1"/>
  <c r="A104" i="101" s="1"/>
  <c r="A107" i="101" s="1"/>
  <c r="A110" i="101" l="1"/>
  <c r="A112" i="101" s="1"/>
  <c r="A114" i="101" l="1"/>
  <c r="A116" i="101" s="1"/>
  <c r="A119" i="101" s="1"/>
  <c r="A125" i="101" s="1"/>
  <c r="A130" i="101" s="1"/>
  <c r="A133" i="101" s="1"/>
  <c r="A136" i="101" s="1"/>
  <c r="A138" i="101" s="1"/>
  <c r="A140" i="101" s="1"/>
  <c r="A142" i="101" s="1"/>
  <c r="A145" i="101" s="1"/>
  <c r="A149" i="101" s="1"/>
  <c r="A153" i="101" s="1"/>
  <c r="A156" i="101" l="1"/>
  <c r="A159" i="101" s="1"/>
  <c r="A161" i="101" s="1"/>
  <c r="A164" i="101" s="1"/>
  <c r="A168" i="101" s="1"/>
  <c r="A172" i="101" s="1"/>
  <c r="A175" i="101" s="1"/>
  <c r="A178" i="101" s="1"/>
  <c r="A180" i="101" s="1"/>
</calcChain>
</file>

<file path=xl/sharedStrings.xml><?xml version="1.0" encoding="utf-8"?>
<sst xmlns="http://schemas.openxmlformats.org/spreadsheetml/2006/main" count="920" uniqueCount="282">
  <si>
    <t>kpl</t>
  </si>
  <si>
    <t>kpl.</t>
  </si>
  <si>
    <t>m</t>
  </si>
  <si>
    <t>kos</t>
  </si>
  <si>
    <t>SKUPAJ:</t>
  </si>
  <si>
    <t>Opis postavke</t>
  </si>
  <si>
    <t>e.m.</t>
  </si>
  <si>
    <t>€/enoto</t>
  </si>
  <si>
    <t>€ skupaj</t>
  </si>
  <si>
    <t>kol</t>
  </si>
  <si>
    <t>ur</t>
  </si>
  <si>
    <t>V.</t>
  </si>
  <si>
    <t>I.</t>
  </si>
  <si>
    <t>II.</t>
  </si>
  <si>
    <t>III.</t>
  </si>
  <si>
    <t>VI.</t>
  </si>
  <si>
    <t>Meritve jakotočnih instalacij</t>
  </si>
  <si>
    <t>-</t>
  </si>
  <si>
    <t>Drobni material</t>
  </si>
  <si>
    <t>%</t>
  </si>
  <si>
    <t>V ponudbi je potrebno zajeti dobavo, montažo in priklop izbrane opreme!</t>
  </si>
  <si>
    <t>Dolbenje zidu in pomožna gradbena dela niso v popisu!</t>
  </si>
  <si>
    <t>Cene so projektantske informativne!</t>
  </si>
  <si>
    <t>Cene ne vključujejo DDV!</t>
  </si>
  <si>
    <t>Ozemljitveni vodniki in ozemljitve</t>
  </si>
  <si>
    <t>Gibljive zaščitne cevi, dobava in montaža</t>
  </si>
  <si>
    <t>RBT fi 16mm</t>
  </si>
  <si>
    <t>SPLOŠNO</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</si>
  <si>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</si>
  <si>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</si>
  <si>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</si>
  <si>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b)</t>
  </si>
  <si>
    <t>Pripravo dokumentacije skladno s »Pravilnikom o gradbenih proizvodih«, ki jo izvajalec pred montažo preda nadzornemu organu (atesti, izjave o skladnosti, CE certifikati, tehnična soglasja…)</t>
  </si>
  <si>
    <t>c)</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</si>
  <si>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</si>
  <si>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</si>
  <si>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</si>
  <si>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</si>
  <si>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</si>
  <si>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f)</t>
  </si>
  <si>
    <t>Zagon in kontrola posameznega sistema v celoti ter izdelava zapisnika o funkcionalnosti sistema.</t>
  </si>
  <si>
    <t>g)</t>
  </si>
  <si>
    <t>Vris sprememb, nastalih med gradnjo v PZI načrt ter predaja teh izdelovalcu PID načrta.</t>
  </si>
  <si>
    <t>h)</t>
  </si>
  <si>
    <t>i)</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</si>
  <si>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t>
  </si>
  <si>
    <t>j)</t>
  </si>
  <si>
    <t>Izdelava dokazila o zanesljivosti objekta skladno z veljavnim pravilnikom.</t>
  </si>
  <si>
    <t>k)</t>
  </si>
  <si>
    <t xml:space="preserve">Priprava podrobnih navodil za obratovanje in vzdrževanje elementov in sistemov v objektu. Uvajanje upravljavca sistemov investitorja, poučevanja, šolanja ter pomoč v prvem letu obratovanja. </t>
  </si>
  <si>
    <t>OSTALE OBVEZNOSTI</t>
  </si>
  <si>
    <t>l)</t>
  </si>
  <si>
    <t>m)</t>
  </si>
  <si>
    <t>n)</t>
  </si>
  <si>
    <t>REKAPITULACIJA ELEKTRIČNIH INSTALACIJ</t>
  </si>
  <si>
    <t>RBT fi 23mm</t>
  </si>
  <si>
    <t>UNIVERZALNO STRUKTURIRANO OŽIČENJE</t>
  </si>
  <si>
    <t>(dobava, montaža in priklop)</t>
  </si>
  <si>
    <t>MONTAŽNI MATERIAL</t>
  </si>
  <si>
    <t>IV.</t>
  </si>
  <si>
    <t>POŽARNO JAVLJANJE</t>
  </si>
  <si>
    <t>označitev tokokrogov z nazivi porabnikov, ki jih napajajo</t>
  </si>
  <si>
    <t>vezava razdelilnika</t>
  </si>
  <si>
    <t>meritve razdelilnika</t>
  </si>
  <si>
    <t>Razni spoji s fiksnimi kovinskimi masami (parapetni kanal, pulti, okvirji kovinskih vrat, kabelske police...)</t>
  </si>
  <si>
    <t>Pregled, izdaja protokolov, posnetki stanja za PID.</t>
  </si>
  <si>
    <t>VII.</t>
  </si>
  <si>
    <t xml:space="preserve">CENTRALA </t>
  </si>
  <si>
    <t>Priključnica stalna za priklop el. naprav, 3-5 polna, 16 A, v kompletu z p/o razvodnico za opečni zid.</t>
  </si>
  <si>
    <t>Omarica D. I. P. (doza za izenačitve potencialov) PS 49 za vgradnjo v opečno steno. V kompletu s priključno sponko z vijaki.</t>
  </si>
  <si>
    <t>Nosilec kablov, višine 2U</t>
  </si>
  <si>
    <t>Enota z 9 vtičnicami 1L+N+PE</t>
  </si>
  <si>
    <t>Kabel NYM-J 3x2,5mm2</t>
  </si>
  <si>
    <t xml:space="preserve"> Kabel NYM-J 3x1,5mm2</t>
  </si>
  <si>
    <t>BONPET gasilne kapsule</t>
  </si>
  <si>
    <t xml:space="preserve">Kabel uvlečen v instalacijske cevi oz. položen na kabelske police
 </t>
  </si>
  <si>
    <t xml:space="preserve">INŠTALACIJE </t>
  </si>
  <si>
    <t xml:space="preserve">Požarne zaščite na prehodih požarnih con elektro in strojne instalacije. </t>
  </si>
  <si>
    <t>masa 310ml</t>
  </si>
  <si>
    <t xml:space="preserve">STORITVE </t>
  </si>
  <si>
    <t>Predaja uporabniku s poučitvijo zadolženega osebja o uporabi</t>
  </si>
  <si>
    <t>Pregled sistema s strani pooblaščene inštitucije in sodelovanje serviserja pri pregledu (komplet delovanje sistema in ostalih na sistem vezanih izvršnih elementov)</t>
  </si>
  <si>
    <t xml:space="preserve">  1.5 m</t>
  </si>
  <si>
    <t>H(ST)H E90 2x0,8mm2, dobava in polaganje</t>
  </si>
  <si>
    <t>kg</t>
  </si>
  <si>
    <t>uvodnice razne</t>
  </si>
  <si>
    <t>priklop razdelilnika</t>
  </si>
  <si>
    <t>H07V-K (rum-zel) 16mm2</t>
  </si>
  <si>
    <t>H07V-K (rum-zel) 6mm2</t>
  </si>
  <si>
    <t>Ognjevarna masa 310 ml</t>
  </si>
  <si>
    <t>Priklopi tehnološke opreme, komplet</t>
  </si>
  <si>
    <t>s kronskim svedrom, ocena</t>
  </si>
  <si>
    <t>inštalacijski odklopnik C10A 1p</t>
  </si>
  <si>
    <t>inštalacijski odklopnik C16A 1p</t>
  </si>
  <si>
    <t>MODULI CENTRALE IN RAZŠIRITVE</t>
  </si>
  <si>
    <t xml:space="preserve">ROČNI </t>
  </si>
  <si>
    <t xml:space="preserve">Tablica z nalepko ročni javljalnik </t>
  </si>
  <si>
    <t>JAVLJALNIKI</t>
  </si>
  <si>
    <t>NHXH FE 180/E90 - 4x1,5mm2, dobava in polaganje</t>
  </si>
  <si>
    <t>Napisne ploščice za naslove elementov</t>
  </si>
  <si>
    <t>Označevanje in programiranje elementov</t>
  </si>
  <si>
    <t>RAZDELILNIKI</t>
  </si>
  <si>
    <t>Pregled zasilne razsvetljave s strani pooblaščene institucije in izdaja potrdila o brezhbnem delovanju varnostne razsvetljave</t>
  </si>
  <si>
    <t>SVETILKE</t>
  </si>
  <si>
    <t>Nadometna zaščitna cev, komplet s pritrdilnim materialom:</t>
  </si>
  <si>
    <t>PN 16</t>
  </si>
  <si>
    <t xml:space="preserve"> Kabel NYM-J 5x1,5mm2</t>
  </si>
  <si>
    <t xml:space="preserve"> Kabel NYM-O 2x1,5mm2</t>
  </si>
  <si>
    <t>Šuko vtičnica 230 V, 16 A, tip VIMAR Plana bele barve ali enekovredno za vgradnjo v opečno, knauf ali litobetonsko steno</t>
  </si>
  <si>
    <t>inštalacijski odklopnik C6A 1p</t>
  </si>
  <si>
    <t>Električni priklop konvektorja in termostata (obojestranski), komplet z veznim in spojnim materialom</t>
  </si>
  <si>
    <t>Tipkalo VIMAR ali enekovredno z dozami, uvodnicami in  pokrovi</t>
  </si>
  <si>
    <t>Drobni in vezni material kot so PVC kanali, vijaki, žica ustreznega preseka, zaključne letve za vrstne ponke, vezice, obešalo za dokumentacijo, označevalne ploščice za elemente, napisne ploščice stikal in lučk,pokrivne plošče zbiralk, podporni izolatorji, ...</t>
  </si>
  <si>
    <t>rele 24V/DC, XT484LC4 ali enakovredno</t>
  </si>
  <si>
    <t>inštalacijski odklopnik C20A 1p</t>
  </si>
  <si>
    <t xml:space="preserve">INVESTITOR: 
</t>
  </si>
  <si>
    <t>OBJEKT:</t>
  </si>
  <si>
    <t>DDV (22 %)</t>
  </si>
  <si>
    <t>SKUPAJ z DDV:</t>
  </si>
  <si>
    <t>OPOMBE:</t>
  </si>
  <si>
    <t xml:space="preserve">Navedena oprema oziroma material je informativnega značaja, ki odgovarja zahtevani kvaliteti. V kolikor bo ponujena drugačna oprema oziroma material, mora biti enake ali boljše kvalitete.
</t>
  </si>
  <si>
    <t>V kolikor se ugotovi, da je ponujena oprema oziroma materiali slabše kvalitete kot projektirano oziroma ne dosega zahtevane parametre, bo izvajalec vgradil opremo oziroma materiale po projektni dokumentaciji.</t>
  </si>
  <si>
    <t>ZZZS Območna enota Ljubljana</t>
  </si>
  <si>
    <t>Miklošičeva 24, 1000 Ljubljana</t>
  </si>
  <si>
    <t>Poslovna stavba ZZZS, Miklošičeva 24, 1000 Ljubljana</t>
  </si>
  <si>
    <t>DELNA PRENOVA III. NADSTROPJA IN SANITARIJ SEVERNEGA TRAKTA</t>
  </si>
  <si>
    <t>Investicijsko-vzdrževalna dela</t>
  </si>
  <si>
    <t>REKAPITULACIJA ELEKTRIČNIH INSTALACIJ - severni trakt</t>
  </si>
  <si>
    <t>IR senzorji za priključek razsvetljave v IP 44 zaščiti, 90 stopijski stropni/stenski - opcija</t>
  </si>
  <si>
    <t>Interne povezave elementov po shemi dobavitelja opreme (drsna vrata, ventilatorji,….)</t>
  </si>
  <si>
    <t>Protipožarni kit za atestirano tesnitev manjših odprtin pri prehodu kablov iz prostora v prostor ( plamal ) - opcija za sanacijo obstoječih prehodov el. inštalacij</t>
  </si>
  <si>
    <t>Programiranje in spuščanje v pogon (velja za dograjeni del sistema)</t>
  </si>
  <si>
    <t>Nadgradnja obstoječe centrale, komplet z modulom za priklop dveh adresabilnih zank, komplet</t>
  </si>
  <si>
    <t>4 vhodi / 4 izhodi, nastavljivi vhodno izhodni modul, rele 30Vdc/1A (nc ali no), napajanje preko požarne linije, zaseda 4 programirljive naslove, 4 relejski izhod, 4 el. vhod, 4 el. izhod, v ohišju</t>
  </si>
  <si>
    <t>1 vhod / 1 izhod, nastavljiv vhodno izhodni modul, rele 30Vdc/1A (nc ali no), napajanje preko požarne linije, 1 relejski izhod, 1 el. vhod, 1 el. izhod, v ohišju - opcija</t>
  </si>
  <si>
    <t>Ročni javljalnik rdeče barve z povratnim nelomljivim steklom (realarm sistem)</t>
  </si>
  <si>
    <t>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t>
  </si>
  <si>
    <t>Termični javljalnik, alarm pri 58°C, nastavljiv tudi kot izolator linije, Ø 90 x 40mm (h),  v načinu pregleda omogoča preko led indikatorja prikaz adrese javljalnika, v načinu delovanja pa led indikator prikazuje stanje javljalnika</t>
  </si>
  <si>
    <t xml:space="preserve">Podnožje za javljalnik (univerzalno), Ø 90, </t>
  </si>
  <si>
    <t xml:space="preserve">Podnožje z vgrajeno sireno in bliskavico za javljalnike serije, jakost 78dB, IP21C, dimenzije (ØxH) 114mm x 51mm </t>
  </si>
  <si>
    <t>Opomba: Vsa oprema mora biti kompatibilna z obstoječim sistemom, ki je vgrajen v objektu</t>
  </si>
  <si>
    <t xml:space="preserve"> Kabel za ožičenje termostata, konvektorja, krmilnih stikal (tip kabla določi dobavitelj opreme)</t>
  </si>
  <si>
    <t>Priključnica stalna za priklop el. naprav, 3-5 polna, 20 A, v kompletu z p/o razvodnico za opečni zid.</t>
  </si>
  <si>
    <t>Šuko vtičnica 3x230 V, 16 A, tip VIMAR Plana bele barve ali enekovredno za vgradnjo v parapetni kanal ali enakovredno</t>
  </si>
  <si>
    <t>Demontaža in ponovna montaža obstoječe žaluzijske tipke 1-0-2 za krmiljenje obstoječih rolojev na oknih pisarne</t>
  </si>
  <si>
    <t>Odklop signala odprtosti okenskega krila na obstoečem konvektorju</t>
  </si>
  <si>
    <t>Priklop signala odprtosti okenskega krila na konvektor, komplet z drobnim in veznim materialom</t>
  </si>
  <si>
    <r>
      <t>Parapetni stebriček B - dvostranski / prostostoječi</t>
    </r>
    <r>
      <rPr>
        <sz val="10"/>
        <color indexed="8"/>
        <rFont val="Arial"/>
        <family val="2"/>
        <charset val="238"/>
      </rPr>
      <t>, h=660mm,  ELBA, AT-OK 160/110/660 ali enakovredno, dobava in montaža (višina stebrička se prilagodi dejansko dobavljeni opremi)</t>
    </r>
  </si>
  <si>
    <r>
      <t>Parapetni stebriček - štiristranski / prostostoječi</t>
    </r>
    <r>
      <rPr>
        <sz val="10"/>
        <color indexed="8"/>
        <rFont val="Arial"/>
        <family val="2"/>
        <charset val="238"/>
      </rPr>
      <t>, h=660mm,  ELBA, OKTA 660 ali enakovredno, dobava in montaža (višina  stebrička se prilagodi dejansko dobavljeni opremi) - OPCIJA</t>
    </r>
  </si>
  <si>
    <t>H07V-K (rum-zel) 35mm2 - tk vozlišče</t>
  </si>
  <si>
    <t>Zidni parapetni kanal 125x55mm,  ELBA, AT-VK 125/55 ali enakovredno, dobava in podometna montaža</t>
  </si>
  <si>
    <t>Kabel NYY-J 4x16mm2 - ocenjeno</t>
  </si>
  <si>
    <t xml:space="preserve"> Kabel NYM-J 4x1,5mm2</t>
  </si>
  <si>
    <t>Kabel NYM-J 3x4mm2</t>
  </si>
  <si>
    <t>Razdelilnik R-3N/1</t>
  </si>
  <si>
    <t>Razdelilnik iz jeklene pločevine, dimenzije 1070x750x136 (VxŠxG)RAL 9016, IP30, z kovinskimi vrati, ključavnico Schrack  CM 6x33TE + vrata, ILC3U633 ali enekovredno. V razdelilnik je vgrajena naslednja oprema:</t>
  </si>
  <si>
    <t>Glavno stikalo 63A, 3p s stik.zmog.12.5kA, za vgradnjo na letev</t>
  </si>
  <si>
    <t>motorsko zaščitno stikalo 0,18-0,25A, BESD0025-- ali enakovredno</t>
  </si>
  <si>
    <t>Cu zbiralke (L1,L2,L3) v kompletu z nosilnim materialom</t>
  </si>
  <si>
    <t>Cu zbiralke (N,PE)</t>
  </si>
  <si>
    <t>Razdelilnik R-3N/2</t>
  </si>
  <si>
    <t>Komunikacijsko vozlišče 3.NAD./3-A - demontaža</t>
  </si>
  <si>
    <t xml:space="preserve">Komunikacijsko vozlišče 3.NAD./3-A - postavitev na novi lokaciji
</t>
  </si>
  <si>
    <t>Postavitev obstoječe komunikacijske omare na novi lokaciji.</t>
  </si>
  <si>
    <t>Demontaža obstoječe komunikacijske opreme, komplet z čiščenjem in deponiranjem opreme, katera ja predvidena za ponovno vgradnjo in odvoz odslužene opreme na deponijo.</t>
  </si>
  <si>
    <t>CEV RFSS 16 SAMOGASNA</t>
  </si>
  <si>
    <t>CEV RFSS 23 SAMOGASNA</t>
  </si>
  <si>
    <t>Samougasna zaščitna cev, fleksibilna</t>
  </si>
  <si>
    <t>Demontaža obstoječih kabelskih povezav, ki so namenjene za povezavo med vozlišči (baker in optika), komplet z fizično zaščito v času prenove in ponovnim uvlačenjem v nove razvodne cevi in kanale</t>
  </si>
  <si>
    <t>Sanacija obstoječih kabelskih povezav, katere bodo tangirane v fazi prenove</t>
  </si>
  <si>
    <t>OPTIČNI PANEL 12x, komplet z adapterji LC_PC, kaseto za spajanje in zaključnimi kabli MMF</t>
  </si>
  <si>
    <t>Zaključevanje obstoejčega optičnega kabla MMF 8x,  v novem komunikacijskem delilniku, komplet z veznim in drobnim materialom</t>
  </si>
  <si>
    <t>Meritve optičnega kabla MMF 8x, označevanje panelov in adapterjev, komplet z izdelavo merilnega poročila</t>
  </si>
  <si>
    <t>Optični kabel MMF 8x, za podaljševanje obstoječih kabelskih povezav - ocenjeno (za podaljševanje obstoječih kablov)</t>
  </si>
  <si>
    <t>Zvočna kombinacija, aktivni zvočniški set, 2-sistemska (1x aktivni + 1x pasivni zvočnik), hi-fi kvalitete, bele barve, 45 Hz - 20.000 Hz, bass-reflex, moč: 2x30W, kontrola bass/treble, jakosti , 2x RCA mini in 1x stereo mini jack, magnetna zaščita, komplet s konzolo za stensko montažo ter IR daljinskim upravljalnikom za kontrolo vklopa, nizkih/visokih tonov, glasnosti in izbor vhodov, RS-232 kontrolni vhod ter RJ-45 priključek za stenski kontrolni panel</t>
  </si>
  <si>
    <r>
      <t xml:space="preserve">Kvaliteten HDMI ultrafleksibilen kabel z nizkim radiem ukrivljanja, podpora HDMI "high speed" kabelske specifikacije, podpora signalov do 4K@60 Hz (4096x2160), UHD@60 Hz (3840x2160), 4K@60Hz v 4:4:4 barvnem prostoru - barvna globina 24 bitov - 8 bitov na barvo Podatkovni prenos do 18,0 Gbps, napetost 30V, impedanca parice 100 ohm/+/-10 ohm, skew medparični: enako ali manj kot 1,78 ns/3m, radij ukrivljanja 20,3 mm, dolžina najmanj 1,8m </t>
    </r>
    <r>
      <rPr>
        <b/>
        <sz val="10"/>
        <color indexed="8"/>
        <rFont val="Arial"/>
        <family val="2"/>
        <charset val="238"/>
      </rPr>
      <t>EXTRON tip HDMI Ultra/6 (26-663-06)</t>
    </r>
    <r>
      <rPr>
        <sz val="10"/>
        <color indexed="8"/>
        <rFont val="Arial"/>
        <family val="2"/>
        <charset val="238"/>
      </rPr>
      <t xml:space="preserve"> ali enakovredno</t>
    </r>
  </si>
  <si>
    <r>
      <t xml:space="preserve">Specialni fleksibilni kabel z nizkoprofilnim konektorjem, za prenos računalniških-video signalov, ID bitnih signalov ter avdia, zaščita konektorja z folijsko zaščito za izboljšano elektromagnetno izolacijo, ozemljitvena školjka ohišja za zaščito pred elektrostatičnim praznenjem, VGA ter stereo 3,5mm jack konektor v kablu, dolžina kabla 1,8m </t>
    </r>
    <r>
      <rPr>
        <b/>
        <sz val="10"/>
        <color indexed="8"/>
        <rFont val="Arial"/>
        <family val="2"/>
        <charset val="238"/>
      </rPr>
      <t>EXTRON tip MVGA-A M-M/6</t>
    </r>
    <r>
      <rPr>
        <sz val="10"/>
        <color indexed="8"/>
        <rFont val="Arial"/>
        <family val="2"/>
        <charset val="238"/>
      </rPr>
      <t xml:space="preserve">  ali enakovredno</t>
    </r>
  </si>
  <si>
    <t>LCD projektor, 4000 ANSI lumnov, nazivna resolucija 1280x800, kontrastno razmerje najmanj: 12.000:1, vhodi: vhodi: najmanj 1x HDMI vhod, najmanj 2x VGA vhod, najmanj 1x kompozitni video vhod; LAN in RS-232 priključek objektiv: najmanj 1,6x optični zoom, prilagoditev slike glede na svetlobne pogoje prostora, LAN (1x RJ-45 za mrežno povezavo), 100Base-TX, kompatibilen z PJLink, življenska doba čistilnega filtra in žarnice: 7.000 ur, izjemno tiho delovanje: 37dB/29dB (normalno delovanje/eco način)</t>
  </si>
  <si>
    <t>Univerzalna teleskopska stropna konzola za projektor, posebej prirejena za objekt, raztegljivost od 40 cm do 55 cm, vgradnja do 8 kablov v teleskopsko cev, nosilnost do 15 kg, rotacija 360˚, vertikalni nagib +15˚/0/-15˚, stranski nagib  +15˚/0/-15˚, bele ali srebrne barve</t>
  </si>
  <si>
    <t>Rezervna žarnica za  projektor</t>
  </si>
  <si>
    <r>
      <t xml:space="preserve">Projekcijsko platno na elektromotorni pomik, opremljen z zaščito pred neželjenim odvijanjem ter termično zaščito, material mat bela z odbojnim faktorjem 1.0, površina materiala iz steklenih vlaken za preprečevanje raztezanja materiala, vidni kot: najmanj 120˚, 2,5 cm črna obroba za večjo kontrastnost slike, možnost stropne ali stenske montaže, črno ozadje platna, požarno odporen material po B2, Greenguard certifikat 4710-420, velikost 240x240 cm </t>
    </r>
    <r>
      <rPr>
        <b/>
        <sz val="10"/>
        <color indexed="8"/>
        <rFont val="Arial"/>
        <family val="2"/>
        <charset val="238"/>
      </rPr>
      <t>PROJECTA tip 10100076</t>
    </r>
    <r>
      <rPr>
        <sz val="10"/>
        <color indexed="8"/>
        <rFont val="Arial"/>
        <family val="2"/>
        <charset val="238"/>
      </rPr>
      <t xml:space="preserve"> ali enakovredno</t>
    </r>
  </si>
  <si>
    <t>Preklopnik za dolge razdalje ter "TP" oddajnik za prenos HDMI ali analognega videa, kontrolnih signalov ter analognega avdio preko oklopljenega Catx sistemskega kabla. Preklopnik vsebuje minimalno 1x HDMI in 1x VGA vhod, 2x avdio vhoda ter IR izhod. Naprava deluje kot autoswitcher ter podpira resolucije vse do 1920x1200, vključno z 1080p/60 in 2K, HDCP, združljiv, digitalizacija vhodnih signalov, vgrajen oddajnik digitalnih signalov</t>
  </si>
  <si>
    <t>Sprejemnik signalov, HDMI/avdio/kontrola preko enojnega kabla, WUXGA signal do dolžine najmanj 70m preko SFTP kabla Cat 6a 24AWG ali boljše, podpora najmanj 10,2 Gbps data prenosa pri 12-bit barvni globini (na barvo), podpora EDID in HDCP ter 3D, HD lossless avdio formatov, podpora računalniškega videa do 1920x1200, HDTV 1080p/60Hz deep colour, UHD in 4K resolucije</t>
  </si>
  <si>
    <t>Specialni oklopljen "twistedpair" kabel, omogoča zaščito pred zunanjimi interferencami, certificiran za pasovno širino 475 MHz na razdalji 100m in zagotavlja visoko kvaliteto prenosa signalov. Podpira XTP sisteme za prenos HDMI, avdio, IR in RS-232 signalov preko enega kabla</t>
  </si>
  <si>
    <t>Specialno oklopljen konektor za DTP kabel, PD Jack, 4 kosi</t>
  </si>
  <si>
    <t>Zvočniški kabel izolacija: negorljiv PVC, vodnik: rdeči baker, pletena striktura, nominalna napetost: 220 V, dim: 2x 1,5 mm2 (rdeč/črn) barva izolacije, komplet s polaganjem v cevi</t>
  </si>
  <si>
    <t>Kabel DATA z oklopom, LiYCY, 85% oklopljen vodnik iz pocinkanega bakra,  cevkasta žica 0,14 iz pocinkanega bakra, zaščita iz Mylar folije,  vodnik iz rdečega bakra, izolacija vodnika: PVC, svilast ovoj izolacije, barvna oznaka vodnika po DIN 47100 standardu, ovoj: PVC, 2x 0,25 mm2, delovna temperatura: -15°/+70° - brez stroškov polaganja</t>
  </si>
  <si>
    <t>Konektorski material (VGA in jack konektorji za na kabel) ter drugi drobni vezni in vijačni material</t>
  </si>
  <si>
    <t>PROJEKTOR - SEJNA SOBA</t>
  </si>
  <si>
    <t>Predelava obstoječega razdelilnika v 2. nadstropju (priklop novega odvodnega kabla)</t>
  </si>
  <si>
    <t>sponka za vertikalne voda L</t>
  </si>
  <si>
    <t>sponka za vertikalne voda N</t>
  </si>
  <si>
    <t>sponka za vertikalne voda PE</t>
  </si>
  <si>
    <t>prevezava razdelilnika</t>
  </si>
  <si>
    <t>Predelava obstoečega razdelilnika 2N/1</t>
  </si>
  <si>
    <t>Predelava obstoečega razdelilnika 2N/2</t>
  </si>
  <si>
    <t>Montaža svetilke S1</t>
  </si>
  <si>
    <t>Montaža svetilke S2</t>
  </si>
  <si>
    <t>Montaža svetilke S4</t>
  </si>
  <si>
    <t>Stikalo navadno VIMAR ali enekovredno z dozami, uvodnicami in pokrovi</t>
  </si>
  <si>
    <t>Viseča svetilka Esse-Ci tip GROOVE Low Power Double Emission, LED LP D/I koda 43DI54DPLL3BSP moči 54W, 5076 lm, 3000K, dim. 1973x88x87, A++, bela
- montažna višina: spodnji rob 240cm
- obešala dolžine: 35cm
ali enakovredno</t>
  </si>
  <si>
    <t>LED svetilka S1 - PISARNE</t>
  </si>
  <si>
    <t>LED svetilka S2 - ČAJNA KUHINJA</t>
  </si>
  <si>
    <t>Viseča svetilka Esse-Ci tip GROOVE Low Power Double Emission, LED LP D/I koda 43DI36PGLL3BSP moči 36W,3380lm, 3000K, dim. 1413x88x87, A++, bela
- montažna višina: spodnji rob 240cm
- obešala dolžine: 35cm
ali enakovredno</t>
  </si>
  <si>
    <t>Stenska svetilka Esse-Ci tip UPLINK WALL MEDIUM, LED D/I koda 76DR62L3XPMEMB moči 62W, 5146 lm, 3000K, dim 575x130x40, A++, bela z AKU modulom
- montažna višina: spodnji rob 200cm
ali enakovredno</t>
  </si>
  <si>
    <t>LED svetilka S4 - SANITARIJE</t>
  </si>
  <si>
    <t>Vgradna svetilka Esse-Ci tip BOX MEDIUM LED, koda 44MP20L3MB moči 20W, 2039 lm, 3000K, dim 188x188x100 mm, A, bela 
- vgradna v mavčno-kartonski spuščeni strop ali enakovredno</t>
  </si>
  <si>
    <t>LED svetilka S5 - ČAJNA KUHINJA</t>
  </si>
  <si>
    <t>Električni priklop svetilke S5 (svetilka zajeta v popisu arhitekture)</t>
  </si>
  <si>
    <t>LED svetilka S3 aku - HODNIK</t>
  </si>
  <si>
    <t>Montaža svetilke S3 aku</t>
  </si>
  <si>
    <t>A</t>
  </si>
  <si>
    <t>SVETILKE 3.N - SEVER</t>
  </si>
  <si>
    <t>B</t>
  </si>
  <si>
    <t>C</t>
  </si>
  <si>
    <t>SVETILKE 1.N - SANITARIJE SEVER</t>
  </si>
  <si>
    <t>SVETILKE 2.N - SANITARIJE SEVER</t>
  </si>
  <si>
    <t>Montaža svetilke S4 in priklop</t>
  </si>
  <si>
    <t>IR senzorji za priključek razsvetljave v IP 44 zaščiti 360 stopijski (nastavljiv) stropni/stenski</t>
  </si>
  <si>
    <t>IR senzorji za priključek razsvetljave v IP 44 zaščiti 360 stopijski (nastavlji) stropni/stenski</t>
  </si>
  <si>
    <t>POŽARNO JAVLJANJE 3.N - SEVER</t>
  </si>
  <si>
    <t>Samougasna zaščitna cev, fleksibilna, položena podometno</t>
  </si>
  <si>
    <t>Priključni panel s 24. S/FTP vtičnicami RJ45 kat. 6a, skupaj z nosilnim ohišjem za vgradnjo v komunikacijsko omaro, za zaključitev S/FTP kablov</t>
  </si>
  <si>
    <t>Povezovalni kabli S/FTP, RJ45 - RJ45, cat 6a</t>
  </si>
  <si>
    <t>Kabel S/FTP cat.6 4x2x0,5AWG24</t>
  </si>
  <si>
    <t>Izvedba fiksnega TK priključka, kabel se zaključi z moškim konektorjem 1xRJ45/S/FTP/cat. 6a</t>
  </si>
  <si>
    <t>Meritve kabla S/FTP, označevanje panelov in vtičnic, komplet z izdelavo merilnega poročila</t>
  </si>
  <si>
    <t>Spojka optičnega kabla</t>
  </si>
  <si>
    <t>Spojna kaseta z veznim in spojnim materialom za optični kabel MMF 8x</t>
  </si>
  <si>
    <t>Fuzijsko spajanej optičnega vlakna MMF</t>
  </si>
  <si>
    <t>Priprava optičnega kabla za spajanje</t>
  </si>
  <si>
    <t>Nadometna omarica za vgradnjo spojne "kasete"</t>
  </si>
  <si>
    <t>POŽARNO JAVLJANJE 2.N - SEVER</t>
  </si>
  <si>
    <t>H(ST)H E90 2x0,8mm2, dobava in polaganje - OCENJENO</t>
  </si>
  <si>
    <t>NHXH FE 180/E90 - 4x1,5mm2, dobava in polaganje - OCENJENO</t>
  </si>
  <si>
    <t>POŽARNO JAVLJANJE 1.N - SEVER</t>
  </si>
  <si>
    <t>Časovni rele ZR5R0011 ali enakovredno</t>
  </si>
  <si>
    <t>krmilno stikalo za vgradnjo na letev 1-0-2/10A/1p</t>
  </si>
  <si>
    <t>kontaktor 20A/230, BZ326437 ali enakovredno</t>
  </si>
  <si>
    <t>kontaktor R25-40 230 ali enakovredno</t>
  </si>
  <si>
    <t>prenapetostni odvodnik DEHN DG M TNC 275 ali enakovredno</t>
  </si>
  <si>
    <t>digitalna tedenska ura BZT28371 za vgradnjo na letev ali enakovredno</t>
  </si>
  <si>
    <t>rele 230V/AC, XT374T30 ali enakovredno</t>
  </si>
  <si>
    <t>Predelava obstoečega razdelilnika 1N/1</t>
  </si>
  <si>
    <t xml:space="preserve">Predelava obstoečega etažnega razdelilnika za priklop črpalke - sklop Sever 1 </t>
  </si>
  <si>
    <t>Predelava obstoječega razdelilnika v 1. nadstropju, v razdelilnik se vgradi sledeča oprema</t>
  </si>
  <si>
    <t>Predelava obstoječega razdelilnika v 2. nadstropju, v razdelilnik se vgradi sledeča oprema</t>
  </si>
  <si>
    <t>Predelava obstoječega razdelilnika v kleti, v razdelilnik se vgradi sledeča oprema</t>
  </si>
  <si>
    <t>kontaktor 25A/230/4p, BZ326461 ali enakovredno</t>
  </si>
  <si>
    <t>tipkalo stikalo za vgradnjo na letev 1-0/10A/1p</t>
  </si>
  <si>
    <t>signalna svetilka za vgradnjo na letev, zelena</t>
  </si>
  <si>
    <t>signalna svetilka za vgradnjo na letev, rdeča</t>
  </si>
  <si>
    <t>Predelava obstoečega etažnega razdelilnika za priklop črpalke - sklop Sever 2</t>
  </si>
  <si>
    <t>Električni priklop ventilatorja (obojestranski), komplet z veznim in spojnim materialom</t>
  </si>
  <si>
    <t>Odklop obstoječega senčila</t>
  </si>
  <si>
    <t>Priklop senčila, komplet z dozo, drobnim in veznim materialom</t>
  </si>
  <si>
    <t>Šuko vtičnica 2x230 V, 16 A, tip VIMAR Plana bele barve ali enekovredno za vgradnjo v parapetni kanal ali enakovredno</t>
  </si>
  <si>
    <t xml:space="preserve">Parapetni kanal izdelan iz elektro cinkane pločevine AT200/90mm, kpl. s pregradami, pokrovi, zaključnimi elementi, pritrdilnim materialom, proizvajalca ELBA ali enakovredno </t>
  </si>
  <si>
    <t xml:space="preserve">Parapetni kanal izdelan iz elektro cinkane pločevine AT155/90mm, kpl. s pregradami, pokrovi, zaključnimi elementi, pritrdilnim materialom, proizvajalca ELBA ali enakovredno </t>
  </si>
  <si>
    <r>
      <t>Parapetni stebriček A - enostranski (izdelan in parapetnega kanala, obojestransko zaključen)</t>
    </r>
    <r>
      <rPr>
        <sz val="10"/>
        <color indexed="8"/>
        <rFont val="Arial"/>
        <family val="2"/>
        <charset val="238"/>
      </rPr>
      <t>, h=660mm,  ELBA, AT155/90mm/660 ali enakovredno, dobava in montaža (višina stebrička se prilagodi dejansko dobavljeni opremi)</t>
    </r>
  </si>
  <si>
    <t>Izdelava lukenj v AB stenah in plošči od fi 25mm do fi 50mm</t>
  </si>
  <si>
    <t>CEV RFSS 40 SAMOGASNA</t>
  </si>
  <si>
    <t>RBT fi 40mm</t>
  </si>
  <si>
    <t>Demontaža obstoječe NN opreme, komplet z odvozom na deponijo z dokazilom o predaji (svetilke, parapetni kanal, obstoječi stikalni blok, obstoeče kabelske povezave med razdelilnikom in končnimi porabniki)</t>
  </si>
  <si>
    <t>Demontaža obstoječe Tk opreme, komplet z odvozom na deponijo z dokazilom o predaji (tk vtičnice, obstoeče kabelske povezave med obstoječim komunikacijskim vozliščem in končnimi vtičnicami)</t>
  </si>
  <si>
    <t xml:space="preserve"> Kabel NYM-O 3x1,5mm2</t>
  </si>
  <si>
    <t>MONTAŽNI MATERIAL 3.N - SEVER</t>
  </si>
  <si>
    <t>Kabel uvlečen v instalacijske cevi oz. položen na kabelske police</t>
  </si>
  <si>
    <t>H07V-K (rum-zel) 16mm2 - ocenjeno</t>
  </si>
  <si>
    <t>H07V-K (rum-zel) 6mm2 - ocenjeno</t>
  </si>
  <si>
    <t>Električni priklop drsnih vrat, komplet z brestičnim stikalom 2x in tipko za izhod v sili 1x, komplet z kabelskimi povezavami skladno za navodili proizvajalca oz. dobavitelja opreme</t>
  </si>
  <si>
    <t>MONTAŽNI MATERIAL 2.N SANITARIJE - SEVER</t>
  </si>
  <si>
    <t>MONTAŽNI MATERIAL 1.N SANITARIJE - SEVER</t>
  </si>
  <si>
    <t>D</t>
  </si>
  <si>
    <t xml:space="preserve">MONTAŽNI MATERIAL KLET - SEVER - priklop črpalke - sklop Sever 1 </t>
  </si>
  <si>
    <t>Razni spoji s fiksnimi kovinskimi masami (cevna inštalacija,...)</t>
  </si>
  <si>
    <t>Električni priklop obtočne črpalke 230V/130W (obojestranski), komplet z veznim in spojnim materialom</t>
  </si>
  <si>
    <t xml:space="preserve">MONTAŽNI MATERIAL KLET - SEVER - priklop črpalke - sklop Sever 2 </t>
  </si>
  <si>
    <t>E</t>
  </si>
  <si>
    <t>Dvojna komunikacijska vtičnica 2 x RJ45/S/FTP, kat 6a, s protiprašnim pokrovčkom,  za vgradnjo v parapetni kanal, komplet s pripadajočo dozo</t>
  </si>
  <si>
    <t>Enojna komunikacijska vtičnica 1 x RJ45/S/FTP, kat 6a,  za podometno montažo, komplet s protiprašnim pokrovčkom in podometno dozo (za WI FI)</t>
  </si>
  <si>
    <t>Izvedba nove kabelske vertikale med obstoječo centralo protipožarno centralo in 3. nadstropjem.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</si>
</sst>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7" formatCode="#,##0.00\ &quot;€&quot;;\-#,##0.00\ &quot;€&quot;"/>
    <numFmt numFmtId="44" formatCode="_-* #,##0.00\ &quot;€&quot;_-;\-* #,##0.00\ &quot;€&quot;_-;_-* &quot;-&quot;??\ &quot;€&quot;_-;_-@_-"/>
    <numFmt numFmtId="43" formatCode="_-* #,##0.00\ _€_-;\-* #,##0.00\ _€_-;_-* &quot;-&quot;??\ _€_-;_-@_-"/>
    <numFmt numFmtId="164" formatCode="#,##0\ &quot;SIT&quot;;\-#,##0\ &quot;SIT&quot;"/>
    <numFmt numFmtId="165" formatCode="_-* #,##0.00\ &quot;SIT&quot;_-;\-* #,##0.00\ &quot;SIT&quot;_-;_-* &quot;-&quot;??\ &quot;SIT&quot;_-;_-@_-"/>
    <numFmt numFmtId="166" formatCode="#&quot;.&quot;"/>
    <numFmt numFmtId="167" formatCode="#,##0.00\ &quot;€&quot;"/>
    <numFmt numFmtId="168" formatCode="[$-424]d\.\ mmmm\ yyyy"/>
    <numFmt numFmtId="169" formatCode="#,##0.00\ [$€-1]"/>
    <numFmt numFmtId="170" formatCode="_-&quot;€&quot;\ * #,##0.00_-;\-&quot;€&quot;\ * #,##0.00_-;_-&quot;€&quot;\ * &quot;-&quot;??_-;_-@_-"/>
    <numFmt numFmtId="171" formatCode="_(* #,##0.00_);_(* \(#,##0.00\);_(* &quot;-&quot;??_);_(@_)"/>
    <numFmt numFmtId="172" formatCode="_(&quot;$&quot;* #,##0.00_);_(&quot;$&quot;* \(#,##0.00\);_(&quot;$&quot;* &quot;-&quot;??_);_(@_)"/>
    <numFmt numFmtId="173" formatCode="\$#,##0\ ;\(\$#,##0\)"/>
    <numFmt numFmtId="174" formatCode="_-&quot;€ &quot;* #,##0.00_-;&quot;-€ &quot;* #,##0.00_-;_-&quot;€ &quot;* \-??_-;_-@_-"/>
    <numFmt numFmtId="175" formatCode="General_)"/>
    <numFmt numFmtId="176" formatCode="0.0"/>
    <numFmt numFmtId="177" formatCode="_-* #,##0.00_-;\-* #,##0.00_-;_-* &quot;-&quot;??_-;_-@_-"/>
    <numFmt numFmtId="178" formatCode="_-[$€-2]\ * #,##0.00_-;\-[$€-2]\ * #,##0.00_-;_-[$€-2]\ * &quot;-&quot;??_-"/>
    <numFmt numFmtId="179" formatCode="_-* #,##0.00\ [$€-1]_-;\-* #,##0.00\ [$€-1]_-;_-* \-??\ [$€-1]_-"/>
  </numFmts>
  <fonts count="94">
    <font>
      <sz val="11"/>
      <color theme="1"/>
      <name val="Calibri"/>
      <family val="2"/>
      <charset val="238"/>
      <scheme val="minor"/>
    </font>
    <font>
      <sz val="11"/>
      <color indexed="8"/>
      <name val="Calibri"/>
      <family val="2"/>
      <charset val="238"/>
    </font>
    <font>
      <sz val="10"/>
      <name val="Arial"/>
      <family val="2"/>
      <charset val="238"/>
    </font>
    <font>
      <b/>
      <sz val="10"/>
      <name val="Arial"/>
      <family val="2"/>
      <charset val="238"/>
    </font>
    <font>
      <sz val="10"/>
      <name val="Arial"/>
      <family val="2"/>
      <charset val="238"/>
    </font>
    <font>
      <sz val="10"/>
      <name val="Arial CE"/>
      <charset val="238"/>
    </font>
    <font>
      <sz val="8"/>
      <name val="Calibri"/>
      <family val="2"/>
      <charset val="238"/>
    </font>
    <font>
      <sz val="10"/>
      <color indexed="8"/>
      <name val="Arial"/>
      <family val="2"/>
      <charset val="238"/>
    </font>
    <font>
      <b/>
      <sz val="10"/>
      <color indexed="8"/>
      <name val="Arial"/>
      <family val="2"/>
      <charset val="238"/>
    </font>
    <font>
      <sz val="10"/>
      <color indexed="10"/>
      <name val="Arial"/>
      <family val="2"/>
      <charset val="238"/>
    </font>
    <font>
      <b/>
      <i/>
      <sz val="10"/>
      <name val="Arial"/>
      <family val="2"/>
      <charset val="238"/>
    </font>
    <font>
      <sz val="10"/>
      <color indexed="62"/>
      <name val="Arial"/>
      <family val="2"/>
      <charset val="238"/>
    </font>
    <font>
      <sz val="10"/>
      <color indexed="8"/>
      <name val="Calibri"/>
      <family val="2"/>
      <charset val="238"/>
    </font>
    <font>
      <sz val="12"/>
      <name val="Arial"/>
      <family val="2"/>
      <charset val="238"/>
    </font>
    <font>
      <sz val="10"/>
      <color indexed="8"/>
      <name val="Calibri"/>
      <family val="2"/>
      <charset val="238"/>
    </font>
    <font>
      <sz val="10"/>
      <color indexed="8"/>
      <name val="Arial"/>
      <family val="2"/>
      <charset val="238"/>
    </font>
    <font>
      <sz val="10"/>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0"/>
      <color indexed="24"/>
      <name val="Arial"/>
      <family val="2"/>
      <charset val="238"/>
    </font>
    <font>
      <sz val="9"/>
      <name val="Futura Prins"/>
    </font>
    <font>
      <sz val="9"/>
      <name val="Futura Prins"/>
      <charset val="238"/>
    </font>
    <font>
      <sz val="10"/>
      <name val="Arial"/>
      <family val="2"/>
    </font>
    <font>
      <b/>
      <sz val="18"/>
      <color indexed="24"/>
      <name val="Arial"/>
      <family val="2"/>
      <charset val="238"/>
    </font>
    <font>
      <b/>
      <sz val="12"/>
      <color indexed="24"/>
      <name val="Arial"/>
      <family val="2"/>
      <charset val="238"/>
    </font>
    <font>
      <sz val="11"/>
      <color indexed="62"/>
      <name val="Calibri"/>
      <family val="2"/>
    </font>
    <font>
      <b/>
      <i/>
      <sz val="16"/>
      <name val="Futura Prins"/>
      <charset val="238"/>
    </font>
    <font>
      <b/>
      <i/>
      <sz val="14"/>
      <name val="Futura Prins"/>
      <charset val="238"/>
    </font>
    <font>
      <sz val="10"/>
      <name val="Arial Narrow"/>
      <family val="2"/>
      <charset val="238"/>
    </font>
    <font>
      <sz val="11"/>
      <color indexed="60"/>
      <name val="Calibri"/>
      <family val="2"/>
    </font>
    <font>
      <sz val="12"/>
      <name val="Futura Prins"/>
    </font>
    <font>
      <sz val="10"/>
      <name val="Courier"/>
      <family val="1"/>
      <charset val="238"/>
    </font>
    <font>
      <sz val="12"/>
      <name val="Futura Prins"/>
      <charset val="238"/>
    </font>
    <font>
      <b/>
      <sz val="11"/>
      <color indexed="63"/>
      <name val="Calibri"/>
      <family val="2"/>
    </font>
    <font>
      <sz val="11"/>
      <name val="Futura Prins"/>
    </font>
    <font>
      <sz val="11"/>
      <name val="Futura Prins"/>
      <charset val="238"/>
    </font>
    <font>
      <b/>
      <sz val="11"/>
      <name val="Futura Prins"/>
    </font>
    <font>
      <b/>
      <sz val="11"/>
      <name val="Futura Prins"/>
      <charset val="238"/>
    </font>
    <font>
      <sz val="10"/>
      <name val="MS Sans Serif"/>
      <family val="2"/>
      <charset val="238"/>
    </font>
    <font>
      <sz val="10"/>
      <name val="Arial CE"/>
      <family val="2"/>
      <charset val="238"/>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1"/>
      <name val="Times New Roman"/>
      <family val="1"/>
      <charset val="238"/>
    </font>
    <font>
      <sz val="10"/>
      <name val="Arial"/>
      <family val="2"/>
      <charset val="238"/>
    </font>
    <font>
      <sz val="10"/>
      <name val="Helv"/>
      <family val="2"/>
      <charset val="204"/>
    </font>
    <font>
      <sz val="11"/>
      <color indexed="8"/>
      <name val="Times New Roman"/>
      <family val="1"/>
      <charset val="238"/>
    </font>
    <font>
      <sz val="8"/>
      <name val="Arial"/>
      <family val="2"/>
      <charset val="238"/>
    </font>
    <font>
      <b/>
      <sz val="8"/>
      <name val="Arial"/>
      <family val="2"/>
      <charset val="238"/>
    </font>
    <font>
      <sz val="9"/>
      <name val="Arial"/>
      <family val="2"/>
      <charset val="238"/>
    </font>
    <font>
      <sz val="8"/>
      <name val="CroHelv"/>
    </font>
    <font>
      <sz val="11"/>
      <color theme="1"/>
      <name val="Calibri"/>
      <family val="2"/>
      <charset val="238"/>
      <scheme val="minor"/>
    </font>
    <font>
      <sz val="10"/>
      <color theme="1"/>
      <name val="Arial"/>
      <family val="2"/>
      <charset val="238"/>
    </font>
    <font>
      <b/>
      <sz val="10"/>
      <color rgb="FF000000"/>
      <name val="Arial"/>
      <family val="2"/>
      <charset val="238"/>
    </font>
    <font>
      <sz val="11"/>
      <color indexed="8"/>
      <name val="Arial"/>
      <family val="2"/>
      <charset val="204"/>
    </font>
    <font>
      <sz val="10"/>
      <name val="Arial"/>
      <family val="2"/>
      <charset val="238"/>
    </font>
    <font>
      <sz val="14"/>
      <name val="Tahoma"/>
      <family val="2"/>
      <charset val="238"/>
    </font>
    <font>
      <b/>
      <sz val="18"/>
      <color indexed="9"/>
      <name val="Myriad Pro Light"/>
      <family val="2"/>
    </font>
    <font>
      <sz val="11"/>
      <color theme="1"/>
      <name val="Calibri"/>
      <family val="2"/>
      <scheme val="minor"/>
    </font>
    <font>
      <sz val="10"/>
      <name val="Arial"/>
      <family val="2"/>
      <charset val="238"/>
    </font>
    <font>
      <sz val="11"/>
      <name val="Calibri"/>
      <family val="2"/>
      <charset val="238"/>
    </font>
    <font>
      <sz val="11"/>
      <name val="Tahoma"/>
      <family val="2"/>
      <charset val="238"/>
    </font>
    <font>
      <b/>
      <sz val="11"/>
      <color indexed="8"/>
      <name val="Tahoma"/>
      <family val="2"/>
      <charset val="238"/>
    </font>
    <font>
      <b/>
      <sz val="11"/>
      <name val="Tahoma"/>
      <family val="2"/>
      <charset val="238"/>
    </font>
    <font>
      <sz val="11"/>
      <color indexed="8"/>
      <name val="Tahoma"/>
      <family val="2"/>
      <charset val="238"/>
    </font>
    <font>
      <b/>
      <sz val="10"/>
      <color rgb="FF41A6B1"/>
      <name val="Tahoma"/>
      <family val="2"/>
      <charset val="238"/>
    </font>
    <font>
      <b/>
      <sz val="10"/>
      <color rgb="FF41A6B1"/>
      <name val="Arial"/>
      <family val="2"/>
      <charset val="238"/>
    </font>
    <font>
      <sz val="10"/>
      <name val="Tahoma"/>
      <family val="2"/>
      <charset val="238"/>
    </font>
    <font>
      <sz val="10"/>
      <color rgb="FFFF0000"/>
      <name val="Arial"/>
      <family val="2"/>
      <charset val="238"/>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bgColor indexed="44"/>
      </patternFill>
    </fill>
    <fill>
      <patternFill patternType="solid">
        <fgColor indexed="47"/>
        <bgColor indexed="3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9"/>
        <bgColor indexed="40"/>
      </patternFill>
    </fill>
    <fill>
      <patternFill patternType="solid">
        <fgColor indexed="43"/>
        <b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22"/>
        <bgColor indexed="64"/>
      </patternFill>
    </fill>
    <fill>
      <patternFill patternType="solid">
        <fgColor indexed="45"/>
        <bgColor indexed="29"/>
      </patternFill>
    </fill>
    <fill>
      <patternFill patternType="solid">
        <fgColor indexed="42"/>
        <bgColor indexed="27"/>
      </patternFill>
    </fill>
    <fill>
      <patternFill patternType="solid">
        <fgColor indexed="13"/>
        <bgColor indexed="64"/>
      </patternFill>
    </fill>
    <fill>
      <patternFill patternType="solid">
        <fgColor indexed="10"/>
        <bgColor indexed="64"/>
      </patternFill>
    </fill>
    <fill>
      <patternFill patternType="solid">
        <fgColor theme="0" tint="-0.249977111117893"/>
        <bgColor indexed="64"/>
      </patternFill>
    </fill>
    <fill>
      <patternFill patternType="solid">
        <fgColor theme="8" tint="0.79998168889431442"/>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double">
        <color indexed="64"/>
      </left>
      <right style="double">
        <color indexed="64"/>
      </right>
      <top style="double">
        <color indexed="64"/>
      </top>
      <bottom style="double">
        <color indexed="64"/>
      </bottom>
      <diagonal/>
    </border>
    <border>
      <left/>
      <right/>
      <top/>
      <bottom style="thick">
        <color indexed="49"/>
      </bottom>
      <diagonal/>
    </border>
    <border>
      <left/>
      <right/>
      <top/>
      <bottom style="medium">
        <color indexed="49"/>
      </bottom>
      <diagonal/>
    </border>
    <border>
      <left/>
      <right/>
      <top style="double">
        <color indexed="64"/>
      </top>
      <bottom/>
      <diagonal/>
    </border>
    <border>
      <left/>
      <right/>
      <top style="thin">
        <color indexed="62"/>
      </top>
      <bottom style="double">
        <color indexed="62"/>
      </bottom>
      <diagonal/>
    </border>
    <border>
      <left/>
      <right/>
      <top style="thin">
        <color indexed="49"/>
      </top>
      <bottom style="double">
        <color indexed="49"/>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s>
  <cellStyleXfs count="1004">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8" borderId="0" applyNumberFormat="0" applyBorder="0" applyAlignment="0" applyProtection="0"/>
    <xf numFmtId="0" fontId="33" fillId="10" borderId="0" applyNumberFormat="0" applyBorder="0" applyAlignment="0" applyProtection="0"/>
    <xf numFmtId="0" fontId="33"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3" fillId="15"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5" borderId="0" applyNumberFormat="0" applyBorder="0" applyAlignment="0" applyProtection="0"/>
    <xf numFmtId="0" fontId="33" fillId="10" borderId="0" applyNumberFormat="0" applyBorder="0" applyAlignment="0" applyProtection="0"/>
    <xf numFmtId="0" fontId="33"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0" fontId="34" fillId="21" borderId="0" applyNumberFormat="0" applyBorder="0" applyAlignment="0" applyProtection="0"/>
    <xf numFmtId="0" fontId="34" fillId="9" borderId="0" applyNumberFormat="0" applyBorder="0" applyAlignment="0" applyProtection="0"/>
    <xf numFmtId="0" fontId="34" fillId="22" borderId="0" applyNumberFormat="0" applyBorder="0" applyAlignment="0" applyProtection="0"/>
    <xf numFmtId="0" fontId="34" fillId="15" borderId="0" applyNumberFormat="0" applyBorder="0" applyAlignment="0" applyProtection="0"/>
    <xf numFmtId="0" fontId="34" fillId="21" borderId="0" applyNumberFormat="0" applyBorder="0" applyAlignment="0" applyProtection="0"/>
    <xf numFmtId="0" fontId="34" fillId="16"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17" fillId="26"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5" fillId="8" borderId="1" applyNumberFormat="0" applyAlignment="0" applyProtection="0"/>
    <xf numFmtId="0" fontId="29" fillId="27" borderId="1" applyNumberFormat="0" applyAlignment="0" applyProtection="0"/>
    <xf numFmtId="0" fontId="29" fillId="27" borderId="1" applyNumberFormat="0" applyAlignment="0" applyProtection="0"/>
    <xf numFmtId="0" fontId="29" fillId="27" borderId="1" applyNumberFormat="0" applyAlignment="0" applyProtection="0"/>
    <xf numFmtId="0" fontId="29" fillId="27" borderId="1" applyNumberFormat="0" applyAlignment="0" applyProtection="0"/>
    <xf numFmtId="0" fontId="29" fillId="27" borderId="1" applyNumberFormat="0" applyAlignment="0" applyProtection="0"/>
    <xf numFmtId="0" fontId="29" fillId="27" borderId="1" applyNumberFormat="0" applyAlignment="0" applyProtection="0"/>
    <xf numFmtId="0" fontId="29" fillId="27" borderId="1" applyNumberFormat="0" applyAlignment="0" applyProtection="0"/>
    <xf numFmtId="0" fontId="29" fillId="27" borderId="1" applyNumberFormat="0" applyAlignment="0" applyProtection="0"/>
    <xf numFmtId="0" fontId="29" fillId="27" borderId="1" applyNumberFormat="0" applyAlignment="0" applyProtection="0"/>
    <xf numFmtId="0" fontId="29" fillId="27" borderId="1" applyNumberFormat="0" applyAlignment="0" applyProtection="0"/>
    <xf numFmtId="0" fontId="29" fillId="27" borderId="1" applyNumberFormat="0" applyAlignment="0" applyProtection="0"/>
    <xf numFmtId="0" fontId="29" fillId="27" borderId="1" applyNumberFormat="0" applyAlignment="0" applyProtection="0"/>
    <xf numFmtId="0" fontId="36" fillId="0" borderId="2" applyNumberFormat="0" applyFill="0" applyAlignment="0" applyProtection="0"/>
    <xf numFmtId="0" fontId="37" fillId="28" borderId="3" applyNumberFormat="0" applyAlignment="0" applyProtection="0"/>
    <xf numFmtId="0" fontId="28" fillId="29" borderId="3" applyNumberFormat="0" applyAlignment="0" applyProtection="0"/>
    <xf numFmtId="0" fontId="28" fillId="29" borderId="3" applyNumberFormat="0" applyAlignment="0" applyProtection="0"/>
    <xf numFmtId="0" fontId="28" fillId="29" borderId="3" applyNumberFormat="0" applyAlignment="0" applyProtection="0"/>
    <xf numFmtId="0" fontId="28" fillId="29" borderId="3" applyNumberFormat="0" applyAlignment="0" applyProtection="0"/>
    <xf numFmtId="0" fontId="28" fillId="29" borderId="3" applyNumberFormat="0" applyAlignment="0" applyProtection="0"/>
    <xf numFmtId="0" fontId="28" fillId="29" borderId="3" applyNumberFormat="0" applyAlignment="0" applyProtection="0"/>
    <xf numFmtId="0" fontId="28" fillId="29" borderId="3" applyNumberFormat="0" applyAlignment="0" applyProtection="0"/>
    <xf numFmtId="0" fontId="28" fillId="29" borderId="3" applyNumberFormat="0" applyAlignment="0" applyProtection="0"/>
    <xf numFmtId="0" fontId="28" fillId="29" borderId="3" applyNumberFormat="0" applyAlignment="0" applyProtection="0"/>
    <xf numFmtId="0" fontId="28" fillId="29" borderId="3" applyNumberFormat="0" applyAlignment="0" applyProtection="0"/>
    <xf numFmtId="0" fontId="28" fillId="29" borderId="3" applyNumberFormat="0" applyAlignment="0" applyProtection="0"/>
    <xf numFmtId="0" fontId="28" fillId="29" borderId="3" applyNumberFormat="0" applyAlignment="0" applyProtection="0"/>
    <xf numFmtId="0" fontId="34" fillId="21"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0" fontId="34" fillId="21" borderId="0" applyNumberFormat="0" applyBorder="0" applyAlignment="0" applyProtection="0"/>
    <xf numFmtId="0" fontId="34" fillId="33" borderId="0" applyNumberFormat="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3" fontId="38"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3" fontId="38" fillId="0" borderId="0" applyFont="0" applyFill="0" applyBorder="0" applyAlignment="0" applyProtection="0"/>
    <xf numFmtId="0" fontId="38" fillId="0" borderId="0" applyFont="0" applyFill="0" applyBorder="0" applyAlignment="0" applyProtection="0"/>
    <xf numFmtId="0" fontId="39" fillId="0" borderId="4" applyAlignment="0"/>
    <xf numFmtId="0" fontId="40" fillId="0" borderId="4" applyAlignment="0"/>
    <xf numFmtId="0" fontId="40" fillId="0" borderId="4" applyAlignment="0"/>
    <xf numFmtId="0" fontId="40" fillId="0" borderId="4" applyAlignment="0"/>
    <xf numFmtId="0" fontId="39" fillId="0" borderId="4">
      <alignment vertical="top" wrapText="1"/>
    </xf>
    <xf numFmtId="170" fontId="16" fillId="0" borderId="0" applyFont="0" applyFill="0" applyBorder="0" applyAlignment="0" applyProtection="0"/>
    <xf numFmtId="174" fontId="41" fillId="0" borderId="0" applyFill="0" applyBorder="0" applyAlignment="0" applyProtection="0"/>
    <xf numFmtId="170" fontId="2"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2" fontId="38" fillId="0" borderId="0" applyFont="0" applyFill="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18" fillId="4"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22" fillId="0" borderId="6"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4" fillId="16"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31" fillId="7" borderId="1" applyNumberFormat="0" applyAlignment="0" applyProtection="0"/>
    <xf numFmtId="0" fontId="27" fillId="0" borderId="2" applyNumberFormat="0" applyFill="0" applyAlignment="0" applyProtection="0"/>
    <xf numFmtId="0" fontId="27" fillId="0" borderId="2" applyNumberFormat="0" applyFill="0" applyAlignment="0" applyProtection="0"/>
    <xf numFmtId="0" fontId="27" fillId="0" borderId="2" applyNumberFormat="0" applyFill="0" applyAlignment="0" applyProtection="0"/>
    <xf numFmtId="0" fontId="27" fillId="0" borderId="2" applyNumberFormat="0" applyFill="0" applyAlignment="0" applyProtection="0"/>
    <xf numFmtId="0" fontId="27" fillId="0" borderId="2" applyNumberFormat="0" applyFill="0" applyAlignment="0" applyProtection="0"/>
    <xf numFmtId="0" fontId="27" fillId="0" borderId="2" applyNumberFormat="0" applyFill="0" applyAlignment="0" applyProtection="0"/>
    <xf numFmtId="0" fontId="27" fillId="0" borderId="2" applyNumberFormat="0" applyFill="0" applyAlignment="0" applyProtection="0"/>
    <xf numFmtId="0" fontId="27" fillId="0" borderId="2" applyNumberFormat="0" applyFill="0" applyAlignment="0" applyProtection="0"/>
    <xf numFmtId="0" fontId="27" fillId="0" borderId="2" applyNumberFormat="0" applyFill="0" applyAlignment="0" applyProtection="0"/>
    <xf numFmtId="0" fontId="27" fillId="0" borderId="2" applyNumberFormat="0" applyFill="0" applyAlignment="0" applyProtection="0"/>
    <xf numFmtId="0" fontId="27" fillId="0" borderId="2" applyNumberFormat="0" applyFill="0" applyAlignment="0" applyProtection="0"/>
    <xf numFmtId="0" fontId="27" fillId="0" borderId="2" applyNumberFormat="0" applyFill="0" applyAlignment="0" applyProtection="0"/>
    <xf numFmtId="0" fontId="45" fillId="0" borderId="0">
      <alignment vertical="top"/>
    </xf>
    <xf numFmtId="0" fontId="45" fillId="0" borderId="0">
      <alignment vertical="top"/>
    </xf>
    <xf numFmtId="0" fontId="21" fillId="0" borderId="5" applyNumberFormat="0" applyFill="0" applyAlignment="0" applyProtection="0"/>
    <xf numFmtId="0" fontId="21" fillId="0" borderId="5" applyNumberFormat="0" applyFill="0" applyAlignment="0" applyProtection="0"/>
    <xf numFmtId="0" fontId="46" fillId="0" borderId="0"/>
    <xf numFmtId="0" fontId="46" fillId="0" borderId="0"/>
    <xf numFmtId="0" fontId="22" fillId="0" borderId="6" applyNumberFormat="0" applyFill="0" applyAlignment="0" applyProtection="0"/>
    <xf numFmtId="0" fontId="22" fillId="0" borderId="6" applyNumberFormat="0" applyFill="0" applyAlignment="0" applyProtection="0"/>
    <xf numFmtId="0" fontId="76" fillId="0" borderId="0">
      <alignment vertical="top"/>
    </xf>
    <xf numFmtId="0" fontId="76" fillId="0" borderId="0">
      <alignment vertical="top"/>
    </xf>
    <xf numFmtId="7" fontId="5" fillId="0" borderId="0"/>
    <xf numFmtId="0" fontId="2" fillId="0" borderId="0"/>
    <xf numFmtId="0" fontId="47" fillId="0" borderId="0"/>
    <xf numFmtId="0" fontId="2" fillId="0" borderId="0"/>
    <xf numFmtId="0" fontId="2" fillId="0" borderId="0"/>
    <xf numFmtId="0" fontId="5" fillId="0" borderId="0"/>
    <xf numFmtId="0" fontId="2" fillId="0" borderId="0"/>
    <xf numFmtId="0" fontId="1" fillId="0" borderId="0"/>
    <xf numFmtId="0" fontId="76" fillId="0" borderId="0"/>
    <xf numFmtId="0" fontId="5" fillId="0" borderId="0"/>
    <xf numFmtId="0" fontId="5" fillId="0" borderId="0"/>
    <xf numFmtId="0" fontId="5" fillId="0" borderId="0"/>
    <xf numFmtId="0" fontId="2" fillId="0" borderId="0"/>
    <xf numFmtId="0" fontId="2" fillId="0" borderId="0"/>
    <xf numFmtId="7" fontId="5" fillId="0" borderId="0"/>
    <xf numFmtId="0" fontId="2" fillId="0" borderId="0"/>
    <xf numFmtId="0" fontId="1" fillId="0" borderId="0"/>
    <xf numFmtId="164" fontId="13" fillId="0" borderId="0"/>
    <xf numFmtId="0" fontId="69" fillId="0" borderId="0"/>
    <xf numFmtId="0" fontId="1" fillId="0" borderId="0"/>
    <xf numFmtId="0" fontId="2" fillId="0" borderId="0"/>
    <xf numFmtId="0" fontId="76" fillId="0" borderId="0">
      <alignment vertical="top"/>
    </xf>
    <xf numFmtId="0" fontId="5" fillId="0" borderId="0"/>
    <xf numFmtId="0" fontId="4" fillId="0" borderId="0"/>
    <xf numFmtId="0" fontId="2" fillId="0" borderId="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48" fillId="22" borderId="0" applyNumberFormat="0" applyBorder="0" applyAlignment="0" applyProtection="0"/>
    <xf numFmtId="0" fontId="2" fillId="0" borderId="0" applyNumberFormat="0" applyFill="0" applyBorder="0" applyAlignment="0" applyProtection="0"/>
    <xf numFmtId="0" fontId="49" fillId="0" borderId="0"/>
    <xf numFmtId="175" fontId="50" fillId="0" borderId="0"/>
    <xf numFmtId="175" fontId="50" fillId="0" borderId="0"/>
    <xf numFmtId="168" fontId="50" fillId="0" borderId="0"/>
    <xf numFmtId="175" fontId="50" fillId="0" borderId="0"/>
    <xf numFmtId="175" fontId="50" fillId="0" borderId="0"/>
    <xf numFmtId="175" fontId="50" fillId="0" borderId="0"/>
    <xf numFmtId="175" fontId="5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175" fontId="50" fillId="0" borderId="0"/>
    <xf numFmtId="175" fontId="50" fillId="0" borderId="0"/>
    <xf numFmtId="175" fontId="50" fillId="0" borderId="0"/>
    <xf numFmtId="175" fontId="50" fillId="0" borderId="0"/>
    <xf numFmtId="175" fontId="50"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75" fontId="50" fillId="0" borderId="0"/>
    <xf numFmtId="175" fontId="50" fillId="0" borderId="0"/>
    <xf numFmtId="175" fontId="50" fillId="0" borderId="0"/>
    <xf numFmtId="175" fontId="50" fillId="0" borderId="0"/>
    <xf numFmtId="175" fontId="50" fillId="0" borderId="0"/>
    <xf numFmtId="0" fontId="2" fillId="0" borderId="0" applyNumberFormat="0" applyFill="0" applyBorder="0" applyAlignment="0" applyProtection="0"/>
    <xf numFmtId="175" fontId="50" fillId="0" borderId="0"/>
    <xf numFmtId="0" fontId="51" fillId="0" borderId="0"/>
    <xf numFmtId="0" fontId="51" fillId="0" borderId="0"/>
    <xf numFmtId="175" fontId="50" fillId="0" borderId="0"/>
    <xf numFmtId="175" fontId="50" fillId="0" borderId="0"/>
    <xf numFmtId="175" fontId="50" fillId="0" borderId="0"/>
    <xf numFmtId="175" fontId="50" fillId="0" borderId="0"/>
    <xf numFmtId="175" fontId="50" fillId="0" borderId="0"/>
    <xf numFmtId="175" fontId="50" fillId="0" borderId="0"/>
    <xf numFmtId="175" fontId="50" fillId="0" borderId="0"/>
    <xf numFmtId="175" fontId="50" fillId="0" borderId="0"/>
    <xf numFmtId="175" fontId="50" fillId="0" borderId="0"/>
    <xf numFmtId="175" fontId="50" fillId="0" borderId="0"/>
    <xf numFmtId="175" fontId="50" fillId="0" borderId="0"/>
    <xf numFmtId="175" fontId="50" fillId="0" borderId="0"/>
    <xf numFmtId="175" fontId="50" fillId="0" borderId="0"/>
    <xf numFmtId="175" fontId="50" fillId="0" borderId="0"/>
    <xf numFmtId="175" fontId="50" fillId="0" borderId="0"/>
    <xf numFmtId="175" fontId="50" fillId="0" borderId="0"/>
    <xf numFmtId="175" fontId="50" fillId="0" borderId="0"/>
    <xf numFmtId="0" fontId="4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0" borderId="0"/>
    <xf numFmtId="0" fontId="49" fillId="0" borderId="0"/>
    <xf numFmtId="0" fontId="70" fillId="0" borderId="0"/>
    <xf numFmtId="0" fontId="74" fillId="0" borderId="0"/>
    <xf numFmtId="0" fontId="5" fillId="0" borderId="0"/>
    <xf numFmtId="0" fontId="75" fillId="0" borderId="0"/>
    <xf numFmtId="0" fontId="41" fillId="0" borderId="0"/>
    <xf numFmtId="0" fontId="41" fillId="0" borderId="0"/>
    <xf numFmtId="0" fontId="41" fillId="35" borderId="9" applyNumberFormat="0" applyAlignment="0" applyProtection="0"/>
    <xf numFmtId="0" fontId="49" fillId="36" borderId="9" applyNumberFormat="0" applyFont="0" applyAlignment="0" applyProtection="0"/>
    <xf numFmtId="0" fontId="49" fillId="36" borderId="9" applyNumberFormat="0" applyFont="0" applyAlignment="0" applyProtection="0"/>
    <xf numFmtId="0" fontId="49" fillId="36" borderId="9" applyNumberFormat="0" applyFont="0" applyAlignment="0" applyProtection="0"/>
    <xf numFmtId="0" fontId="49" fillId="36" borderId="9" applyNumberFormat="0" applyFont="0" applyAlignment="0" applyProtection="0"/>
    <xf numFmtId="0" fontId="49" fillId="36" borderId="9" applyNumberFormat="0" applyFont="0" applyAlignment="0" applyProtection="0"/>
    <xf numFmtId="0" fontId="49" fillId="36" borderId="9" applyNumberFormat="0" applyFont="0" applyAlignment="0" applyProtection="0"/>
    <xf numFmtId="0" fontId="49" fillId="36" borderId="9" applyNumberFormat="0" applyFont="0" applyAlignment="0" applyProtection="0"/>
    <xf numFmtId="0" fontId="49" fillId="36" borderId="9" applyNumberFormat="0" applyFont="0" applyAlignment="0" applyProtection="0"/>
    <xf numFmtId="0" fontId="49" fillId="36" borderId="9" applyNumberFormat="0" applyFont="0" applyAlignment="0" applyProtection="0"/>
    <xf numFmtId="0" fontId="49" fillId="36" borderId="9" applyNumberFormat="0" applyFont="0" applyAlignment="0" applyProtection="0"/>
    <xf numFmtId="0" fontId="49" fillId="36" borderId="9" applyNumberFormat="0" applyFont="0" applyAlignment="0" applyProtection="0"/>
    <xf numFmtId="0" fontId="49" fillId="36" borderId="9" applyNumberFormat="0" applyFont="0" applyAlignment="0" applyProtection="0"/>
    <xf numFmtId="9" fontId="41" fillId="0" borderId="0" applyFill="0" applyBorder="0" applyAlignment="0" applyProtection="0"/>
    <xf numFmtId="0" fontId="52" fillId="8" borderId="8" applyNumberFormat="0" applyAlignment="0" applyProtection="0"/>
    <xf numFmtId="0" fontId="19" fillId="27" borderId="8" applyNumberFormat="0" applyAlignment="0" applyProtection="0"/>
    <xf numFmtId="0" fontId="19" fillId="27" borderId="8" applyNumberFormat="0" applyAlignment="0" applyProtection="0"/>
    <xf numFmtId="0" fontId="19" fillId="27" borderId="8" applyNumberFormat="0" applyAlignment="0" applyProtection="0"/>
    <xf numFmtId="0" fontId="19" fillId="27" borderId="8" applyNumberFormat="0" applyAlignment="0" applyProtection="0"/>
    <xf numFmtId="0" fontId="19" fillId="27" borderId="8" applyNumberFormat="0" applyAlignment="0" applyProtection="0"/>
    <xf numFmtId="0" fontId="19" fillId="27" borderId="8" applyNumberFormat="0" applyAlignment="0" applyProtection="0"/>
    <xf numFmtId="0" fontId="19" fillId="27" borderId="8" applyNumberFormat="0" applyAlignment="0" applyProtection="0"/>
    <xf numFmtId="0" fontId="19" fillId="27" borderId="8" applyNumberFormat="0" applyAlignment="0" applyProtection="0"/>
    <xf numFmtId="0" fontId="19" fillId="27" borderId="8" applyNumberFormat="0" applyAlignment="0" applyProtection="0"/>
    <xf numFmtId="0" fontId="19" fillId="27" borderId="8" applyNumberFormat="0" applyAlignment="0" applyProtection="0"/>
    <xf numFmtId="0" fontId="19" fillId="27" borderId="8" applyNumberFormat="0" applyAlignment="0" applyProtection="0"/>
    <xf numFmtId="0" fontId="19" fillId="27" borderId="8" applyNumberFormat="0" applyAlignment="0" applyProtection="0"/>
    <xf numFmtId="0" fontId="71" fillId="0" borderId="0" applyBorder="0" applyProtection="0">
      <alignment vertical="top" wrapText="1"/>
    </xf>
    <xf numFmtId="49" fontId="53" fillId="37" borderId="10">
      <alignment horizontal="center" vertical="top" wrapText="1"/>
    </xf>
    <xf numFmtId="49" fontId="54" fillId="37" borderId="10">
      <alignment horizontal="center" vertical="top" wrapText="1"/>
    </xf>
    <xf numFmtId="49" fontId="54" fillId="37" borderId="10">
      <alignment horizontal="center" vertical="top" wrapText="1"/>
    </xf>
    <xf numFmtId="49" fontId="53" fillId="37" borderId="10">
      <alignment horizontal="center" vertical="top" wrapText="1"/>
    </xf>
    <xf numFmtId="49" fontId="55" fillId="0" borderId="0" applyNumberFormat="0" applyProtection="0">
      <alignment horizontal="right" vertical="top"/>
      <protection locked="0"/>
    </xf>
    <xf numFmtId="49" fontId="56" fillId="0" borderId="0" applyNumberFormat="0" applyProtection="0">
      <alignment horizontal="right" vertical="top"/>
      <protection locked="0"/>
    </xf>
    <xf numFmtId="49" fontId="56" fillId="0" borderId="0" applyNumberFormat="0" applyProtection="0">
      <alignment horizontal="right" vertical="top"/>
      <protection locked="0"/>
    </xf>
    <xf numFmtId="0" fontId="58" fillId="0" borderId="0"/>
    <xf numFmtId="0" fontId="57" fillId="0" borderId="0"/>
    <xf numFmtId="0" fontId="58" fillId="0" borderId="0"/>
    <xf numFmtId="0" fontId="59" fillId="0" borderId="0" applyNumberFormat="0" applyFill="0" applyBorder="0" applyAlignment="0" applyProtection="0"/>
    <xf numFmtId="0" fontId="6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61" fillId="0" borderId="0" applyNumberFormat="0" applyFill="0" applyBorder="0" applyAlignment="0" applyProtection="0"/>
    <xf numFmtId="0" fontId="62" fillId="0" borderId="11" applyNumberFormat="0" applyFill="0" applyAlignment="0" applyProtection="0"/>
    <xf numFmtId="0" fontId="63" fillId="0" borderId="6" applyNumberFormat="0" applyFill="0" applyAlignment="0" applyProtection="0"/>
    <xf numFmtId="0" fontId="64" fillId="0" borderId="12" applyNumberFormat="0" applyFill="0" applyAlignment="0" applyProtection="0"/>
    <xf numFmtId="0" fontId="64" fillId="0" borderId="0" applyNumberFormat="0" applyFill="0" applyBorder="0" applyAlignment="0" applyProtection="0"/>
    <xf numFmtId="0" fontId="38" fillId="0" borderId="13" applyNumberFormat="0" applyFont="0" applyFill="0" applyAlignment="0" applyProtection="0"/>
    <xf numFmtId="0" fontId="38" fillId="0" borderId="13" applyNumberFormat="0" applyFont="0" applyFill="0" applyAlignment="0" applyProtection="0"/>
    <xf numFmtId="0" fontId="38" fillId="0" borderId="13" applyNumberFormat="0" applyFon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8" fillId="0" borderId="13" applyNumberFormat="0" applyFont="0" applyFill="0" applyAlignment="0" applyProtection="0"/>
    <xf numFmtId="0" fontId="38" fillId="0" borderId="13" applyNumberFormat="0" applyFont="0" applyFill="0" applyAlignment="0" applyProtection="0"/>
    <xf numFmtId="0" fontId="38" fillId="0" borderId="13" applyNumberFormat="0" applyFont="0" applyFill="0" applyAlignment="0" applyProtection="0"/>
    <xf numFmtId="0" fontId="38" fillId="0" borderId="13" applyNumberFormat="0" applyFont="0" applyFill="0" applyAlignment="0" applyProtection="0"/>
    <xf numFmtId="0" fontId="38" fillId="0" borderId="13" applyNumberFormat="0" applyFont="0" applyFill="0" applyAlignment="0" applyProtection="0"/>
    <xf numFmtId="0" fontId="38" fillId="0" borderId="13" applyNumberFormat="0" applyFont="0" applyFill="0" applyAlignment="0" applyProtection="0"/>
    <xf numFmtId="0" fontId="38" fillId="0" borderId="13" applyNumberFormat="0" applyFont="0" applyFill="0" applyAlignment="0" applyProtection="0"/>
    <xf numFmtId="0" fontId="38" fillId="0" borderId="13" applyNumberFormat="0" applyFont="0" applyFill="0" applyAlignment="0" applyProtection="0"/>
    <xf numFmtId="0" fontId="38" fillId="0" borderId="13" applyNumberFormat="0" applyFont="0" applyFill="0" applyAlignment="0" applyProtection="0"/>
    <xf numFmtId="0" fontId="38" fillId="0" borderId="13" applyNumberFormat="0" applyFont="0" applyFill="0" applyAlignment="0" applyProtection="0"/>
    <xf numFmtId="0" fontId="38" fillId="0" borderId="13" applyNumberFormat="0" applyFont="0" applyFill="0" applyAlignment="0" applyProtection="0"/>
    <xf numFmtId="0" fontId="38" fillId="0" borderId="13" applyNumberFormat="0" applyFont="0" applyFill="0" applyAlignment="0" applyProtection="0"/>
    <xf numFmtId="0" fontId="65" fillId="0" borderId="15" applyNumberFormat="0" applyFill="0" applyAlignment="0" applyProtection="0"/>
    <xf numFmtId="0" fontId="66" fillId="38" borderId="0" applyNumberFormat="0" applyBorder="0" applyAlignment="0" applyProtection="0"/>
    <xf numFmtId="0" fontId="67" fillId="39" borderId="0" applyNumberFormat="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applyNumberFormat="0" applyFill="0" applyBorder="0" applyAlignment="0" applyProtection="0"/>
    <xf numFmtId="0" fontId="2" fillId="0" borderId="0">
      <alignment vertical="top"/>
    </xf>
    <xf numFmtId="0" fontId="41" fillId="0" borderId="0">
      <alignment vertical="top"/>
    </xf>
    <xf numFmtId="0" fontId="79" fillId="0" borderId="0"/>
    <xf numFmtId="0" fontId="41" fillId="0" borderId="0">
      <alignment vertical="top"/>
    </xf>
    <xf numFmtId="0" fontId="41" fillId="0" borderId="0">
      <alignment vertical="top"/>
    </xf>
    <xf numFmtId="0" fontId="41" fillId="0" borderId="0">
      <alignment vertical="top"/>
    </xf>
    <xf numFmtId="0" fontId="41" fillId="0" borderId="0">
      <alignment vertical="top"/>
    </xf>
    <xf numFmtId="0" fontId="80" fillId="0" borderId="0"/>
    <xf numFmtId="178" fontId="2" fillId="0" borderId="0" applyFont="0" applyFill="0" applyBorder="0" applyAlignment="0" applyProtection="0"/>
    <xf numFmtId="178" fontId="41" fillId="0" borderId="0" applyFont="0" applyFill="0" applyBorder="0" applyAlignment="0" applyProtection="0"/>
    <xf numFmtId="177" fontId="33" fillId="0" borderId="0" applyFont="0" applyFill="0" applyBorder="0" applyAlignment="0" applyProtection="0"/>
    <xf numFmtId="0" fontId="82" fillId="41" borderId="0" applyAlignment="0">
      <alignment horizontal="center" vertical="center"/>
    </xf>
    <xf numFmtId="0" fontId="7" fillId="0" borderId="0"/>
    <xf numFmtId="0" fontId="2" fillId="0" borderId="0"/>
    <xf numFmtId="0" fontId="83" fillId="0" borderId="0"/>
    <xf numFmtId="0" fontId="2" fillId="0" borderId="0"/>
    <xf numFmtId="9" fontId="33" fillId="0" borderId="0" applyFont="0" applyFill="0" applyBorder="0" applyAlignment="0" applyProtection="0"/>
    <xf numFmtId="0" fontId="81" fillId="0" borderId="0">
      <alignment vertical="center"/>
    </xf>
    <xf numFmtId="170" fontId="33" fillId="0" borderId="0" applyFont="0" applyFill="0" applyBorder="0" applyAlignment="0" applyProtection="0"/>
    <xf numFmtId="0" fontId="2" fillId="0" borderId="0"/>
    <xf numFmtId="0" fontId="2" fillId="0" borderId="0"/>
    <xf numFmtId="0" fontId="2" fillId="0" borderId="0" applyNumberFormat="0" applyFill="0" applyBorder="0" applyAlignment="0" applyProtection="0"/>
    <xf numFmtId="0" fontId="76" fillId="0" borderId="0"/>
    <xf numFmtId="0" fontId="2" fillId="0" borderId="0"/>
    <xf numFmtId="0" fontId="84" fillId="0" borderId="0">
      <alignment vertical="top"/>
    </xf>
    <xf numFmtId="0" fontId="2" fillId="0" borderId="0"/>
    <xf numFmtId="179" fontId="5" fillId="0" borderId="0"/>
    <xf numFmtId="0" fontId="2" fillId="0" borderId="0"/>
    <xf numFmtId="49" fontId="90" fillId="0" borderId="0" applyNumberFormat="0" applyAlignment="0">
      <alignment vertical="top"/>
    </xf>
    <xf numFmtId="4" fontId="92" fillId="43" borderId="4">
      <alignment horizontal="right" readingOrder="1"/>
      <protection locked="0"/>
    </xf>
  </cellStyleXfs>
  <cellXfs count="233">
    <xf numFmtId="0" fontId="0" fillId="0" borderId="0" xfId="0"/>
    <xf numFmtId="0" fontId="2" fillId="0" borderId="0" xfId="754" applyFont="1" applyFill="1" applyProtection="1"/>
    <xf numFmtId="0" fontId="3" fillId="0" borderId="0" xfId="754" applyFont="1" applyFill="1" applyBorder="1" applyAlignment="1" applyProtection="1">
      <alignment horizontal="right" vertical="top"/>
    </xf>
    <xf numFmtId="0" fontId="3" fillId="0" borderId="0" xfId="754" applyFont="1" applyFill="1" applyBorder="1" applyAlignment="1" applyProtection="1">
      <alignment vertical="top" wrapText="1"/>
    </xf>
    <xf numFmtId="0" fontId="3" fillId="0" borderId="0" xfId="754" applyFont="1" applyFill="1" applyBorder="1" applyAlignment="1" applyProtection="1">
      <alignment horizontal="center"/>
    </xf>
    <xf numFmtId="0" fontId="3" fillId="0" borderId="0" xfId="754" applyFont="1" applyFill="1" applyAlignment="1" applyProtection="1">
      <alignment horizontal="right" vertical="top"/>
    </xf>
    <xf numFmtId="0" fontId="2" fillId="0" borderId="0" xfId="754" applyFont="1" applyFill="1" applyAlignment="1" applyProtection="1">
      <alignment horizontal="right"/>
    </xf>
    <xf numFmtId="0" fontId="3" fillId="0" borderId="0" xfId="754" applyFont="1" applyFill="1" applyAlignment="1" applyProtection="1">
      <alignment horizontal="left" vertical="top" wrapText="1"/>
    </xf>
    <xf numFmtId="0" fontId="7" fillId="0" borderId="0" xfId="0" applyFont="1" applyFill="1" applyBorder="1"/>
    <xf numFmtId="0" fontId="7" fillId="0" borderId="0" xfId="0" applyFont="1" applyFill="1"/>
    <xf numFmtId="167" fontId="2" fillId="0" borderId="0" xfId="754" applyNumberFormat="1" applyFont="1" applyBorder="1" applyProtection="1"/>
    <xf numFmtId="0" fontId="7" fillId="0" borderId="0" xfId="0" applyFont="1" applyFill="1" applyAlignment="1">
      <alignment vertical="top" wrapText="1"/>
    </xf>
    <xf numFmtId="0" fontId="7" fillId="0" borderId="0" xfId="0" applyFont="1" applyFill="1" applyBorder="1" applyAlignment="1">
      <alignment horizontal="center"/>
    </xf>
    <xf numFmtId="0" fontId="7" fillId="0" borderId="0" xfId="0" applyFont="1" applyAlignment="1">
      <alignment horizontal="left" wrapText="1"/>
    </xf>
    <xf numFmtId="0" fontId="2" fillId="0" borderId="0" xfId="0" applyFont="1" applyAlignment="1">
      <alignment horizontal="center"/>
    </xf>
    <xf numFmtId="0" fontId="7" fillId="0" borderId="0" xfId="0" applyFont="1" applyAlignment="1">
      <alignment horizontal="center"/>
    </xf>
    <xf numFmtId="0" fontId="7" fillId="0" borderId="0" xfId="0" applyFont="1" applyFill="1" applyAlignment="1">
      <alignment horizontal="right"/>
    </xf>
    <xf numFmtId="0" fontId="7" fillId="0" borderId="0" xfId="0" applyFont="1" applyAlignment="1">
      <alignment wrapText="1"/>
    </xf>
    <xf numFmtId="0" fontId="7" fillId="0" borderId="0" xfId="0" applyFont="1" applyAlignment="1">
      <alignment horizontal="center" wrapText="1"/>
    </xf>
    <xf numFmtId="0" fontId="7" fillId="0" borderId="0" xfId="0" applyFont="1" applyFill="1" applyBorder="1" applyAlignment="1">
      <alignment wrapText="1"/>
    </xf>
    <xf numFmtId="166" fontId="2" fillId="0" borderId="0" xfId="754" applyNumberFormat="1" applyFont="1" applyFill="1" applyAlignment="1">
      <alignment horizontal="right" vertical="top"/>
    </xf>
    <xf numFmtId="0" fontId="7" fillId="0" borderId="0" xfId="0" applyFont="1" applyAlignment="1">
      <alignment horizontal="justify"/>
    </xf>
    <xf numFmtId="0" fontId="8" fillId="0" borderId="0" xfId="0" applyFont="1" applyFill="1" applyAlignment="1">
      <alignment horizontal="right" vertical="top"/>
    </xf>
    <xf numFmtId="0" fontId="7" fillId="0" borderId="0" xfId="0" applyFont="1" applyFill="1" applyAlignment="1">
      <alignment horizontal="center"/>
    </xf>
    <xf numFmtId="0" fontId="2" fillId="0" borderId="0" xfId="0" applyFont="1" applyFill="1"/>
    <xf numFmtId="49" fontId="2" fillId="0" borderId="0" xfId="0" applyNumberFormat="1" applyFont="1" applyFill="1" applyBorder="1" applyAlignment="1">
      <alignment horizontal="left" vertical="top" wrapText="1"/>
    </xf>
    <xf numFmtId="167" fontId="7" fillId="0" borderId="0" xfId="0" applyNumberFormat="1" applyFont="1" applyFill="1"/>
    <xf numFmtId="167" fontId="3" fillId="0" borderId="0" xfId="754" applyNumberFormat="1" applyFont="1" applyFill="1" applyBorder="1" applyAlignment="1" applyProtection="1">
      <alignment horizontal="center"/>
    </xf>
    <xf numFmtId="1" fontId="2" fillId="0" borderId="0" xfId="775" applyNumberFormat="1" applyFont="1" applyFill="1" applyBorder="1" applyAlignment="1">
      <alignment horizontal="center"/>
    </xf>
    <xf numFmtId="1" fontId="2" fillId="0" borderId="0" xfId="777" applyNumberFormat="1" applyFont="1" applyFill="1" applyBorder="1" applyAlignment="1">
      <alignment horizontal="center"/>
    </xf>
    <xf numFmtId="167" fontId="2" fillId="0" borderId="0" xfId="754" applyNumberFormat="1" applyFont="1" applyBorder="1" applyAlignment="1" applyProtection="1">
      <alignment horizontal="center"/>
    </xf>
    <xf numFmtId="1" fontId="2" fillId="0" borderId="0" xfId="0" applyNumberFormat="1" applyFont="1" applyFill="1" applyBorder="1" applyAlignment="1">
      <alignment horizontal="center"/>
    </xf>
    <xf numFmtId="0" fontId="7" fillId="0" borderId="0" xfId="0" applyFont="1" applyFill="1" applyBorder="1" applyAlignment="1">
      <alignment horizontal="center" wrapText="1"/>
    </xf>
    <xf numFmtId="167" fontId="2" fillId="0" borderId="0" xfId="754" applyNumberFormat="1" applyFont="1" applyFill="1" applyBorder="1" applyAlignment="1" applyProtection="1">
      <alignment horizontal="center"/>
      <protection locked="0"/>
    </xf>
    <xf numFmtId="167" fontId="2" fillId="0" borderId="0" xfId="754" applyNumberFormat="1" applyFont="1" applyFill="1" applyBorder="1" applyAlignment="1" applyProtection="1">
      <alignment horizontal="center"/>
    </xf>
    <xf numFmtId="2" fontId="2" fillId="0" borderId="0" xfId="791" applyNumberFormat="1" applyFont="1" applyFill="1" applyBorder="1" applyAlignment="1">
      <alignment horizontal="center"/>
    </xf>
    <xf numFmtId="0" fontId="2" fillId="0" borderId="0" xfId="775" applyNumberFormat="1" applyFont="1" applyFill="1" applyAlignment="1">
      <alignment horizontal="center"/>
    </xf>
    <xf numFmtId="4" fontId="2" fillId="0" borderId="0" xfId="775" applyNumberFormat="1" applyFont="1" applyFill="1" applyAlignment="1">
      <alignment horizontal="center"/>
    </xf>
    <xf numFmtId="0" fontId="9" fillId="0" borderId="0" xfId="775" applyFont="1" applyFill="1" applyAlignment="1"/>
    <xf numFmtId="0" fontId="11" fillId="0" borderId="0" xfId="775" applyFont="1" applyFill="1" applyAlignment="1"/>
    <xf numFmtId="0" fontId="2" fillId="0" borderId="0" xfId="775" applyFont="1" applyFill="1" applyAlignment="1"/>
    <xf numFmtId="0" fontId="3" fillId="0" borderId="0" xfId="776" applyFont="1" applyAlignment="1">
      <alignment wrapText="1"/>
    </xf>
    <xf numFmtId="167" fontId="3" fillId="0" borderId="0" xfId="776" applyNumberFormat="1" applyFont="1"/>
    <xf numFmtId="0" fontId="2" fillId="0" borderId="0" xfId="776" applyFont="1"/>
    <xf numFmtId="0" fontId="3" fillId="0" borderId="0" xfId="776" applyFont="1" applyAlignment="1">
      <alignment horizontal="right" vertical="top"/>
    </xf>
    <xf numFmtId="0" fontId="2" fillId="0" borderId="0" xfId="776" applyFont="1" applyAlignment="1">
      <alignment horizontal="right" vertical="top"/>
    </xf>
    <xf numFmtId="0" fontId="2" fillId="0" borderId="17" xfId="776" applyFont="1" applyBorder="1" applyAlignment="1">
      <alignment wrapText="1"/>
    </xf>
    <xf numFmtId="167" fontId="2" fillId="0" borderId="17" xfId="776" applyNumberFormat="1" applyFont="1" applyBorder="1"/>
    <xf numFmtId="0" fontId="2" fillId="0" borderId="0" xfId="776" applyFont="1" applyAlignment="1"/>
    <xf numFmtId="167" fontId="2" fillId="0" borderId="0" xfId="776" applyNumberFormat="1" applyFont="1"/>
    <xf numFmtId="0" fontId="2" fillId="0" borderId="0" xfId="776" applyFont="1" applyAlignment="1">
      <alignment wrapText="1"/>
    </xf>
    <xf numFmtId="0" fontId="3" fillId="0" borderId="0" xfId="754" applyFont="1" applyBorder="1" applyAlignment="1">
      <alignment horizontal="right" vertical="top"/>
    </xf>
    <xf numFmtId="0" fontId="2" fillId="0" borderId="0" xfId="754" applyFont="1" applyBorder="1" applyAlignment="1" applyProtection="1">
      <alignment vertical="top"/>
    </xf>
    <xf numFmtId="0" fontId="2" fillId="0" borderId="0" xfId="754" applyFont="1" applyAlignment="1" applyProtection="1">
      <alignment vertical="top"/>
    </xf>
    <xf numFmtId="0" fontId="3" fillId="0" borderId="0" xfId="754" applyFont="1" applyBorder="1" applyAlignment="1" applyProtection="1">
      <alignment horizontal="right" vertical="top"/>
    </xf>
    <xf numFmtId="0" fontId="2" fillId="0" borderId="16" xfId="754" applyFont="1" applyBorder="1" applyAlignment="1" applyProtection="1">
      <alignment horizontal="right" vertical="top"/>
    </xf>
    <xf numFmtId="0" fontId="7" fillId="0" borderId="0" xfId="0" applyFont="1" applyAlignment="1">
      <alignment vertical="top"/>
    </xf>
    <xf numFmtId="0" fontId="14" fillId="0" borderId="0" xfId="0" applyFont="1" applyAlignment="1">
      <alignment horizontal="left" indent="1"/>
    </xf>
    <xf numFmtId="0" fontId="12" fillId="0" borderId="0" xfId="0" applyFont="1" applyAlignment="1">
      <alignment horizontal="right" vertical="top"/>
    </xf>
    <xf numFmtId="0" fontId="15" fillId="0" borderId="0" xfId="0" applyFont="1" applyAlignment="1">
      <alignment horizontal="justify"/>
    </xf>
    <xf numFmtId="0" fontId="15" fillId="0" borderId="0" xfId="0" applyFont="1" applyAlignment="1">
      <alignment horizontal="left" vertical="top" wrapText="1"/>
    </xf>
    <xf numFmtId="0" fontId="7" fillId="0" borderId="0" xfId="0" applyFont="1" applyAlignment="1">
      <alignment horizontal="left" vertical="top" wrapText="1"/>
    </xf>
    <xf numFmtId="49" fontId="2" fillId="0" borderId="0" xfId="0" applyNumberFormat="1" applyFont="1" applyFill="1" applyBorder="1" applyAlignment="1">
      <alignment horizontal="right" vertical="center" wrapText="1"/>
    </xf>
    <xf numFmtId="0" fontId="7" fillId="40" borderId="0" xfId="0" applyFont="1" applyFill="1" applyAlignment="1">
      <alignment vertical="top" wrapText="1"/>
    </xf>
    <xf numFmtId="0" fontId="3" fillId="0" borderId="0" xfId="754" applyFont="1" applyFill="1" applyBorder="1" applyAlignment="1" applyProtection="1">
      <alignment horizontal="left" vertical="top" wrapText="1"/>
    </xf>
    <xf numFmtId="0" fontId="7" fillId="0" borderId="0" xfId="0" applyFont="1" applyAlignment="1">
      <alignment horizontal="left"/>
    </xf>
    <xf numFmtId="0" fontId="7" fillId="0" borderId="0" xfId="0" applyFont="1" applyFill="1" applyBorder="1" applyAlignment="1">
      <alignment horizontal="left" wrapText="1"/>
    </xf>
    <xf numFmtId="0" fontId="7" fillId="0" borderId="0" xfId="0" applyFont="1" applyFill="1" applyAlignment="1">
      <alignment horizontal="left" vertical="top" wrapText="1"/>
    </xf>
    <xf numFmtId="0" fontId="2" fillId="0" borderId="0" xfId="0" applyFont="1" applyFill="1" applyAlignment="1">
      <alignment horizontal="left" wrapText="1"/>
    </xf>
    <xf numFmtId="0" fontId="2" fillId="0" borderId="0" xfId="777" applyFont="1" applyFill="1" applyBorder="1" applyAlignment="1">
      <alignment horizontal="left" vertical="top" wrapText="1"/>
    </xf>
    <xf numFmtId="166" fontId="2" fillId="0" borderId="0" xfId="0" applyNumberFormat="1" applyFont="1" applyFill="1" applyBorder="1" applyAlignment="1">
      <alignment horizontal="right" vertical="top"/>
    </xf>
    <xf numFmtId="0" fontId="7" fillId="0" borderId="0" xfId="0" applyFont="1" applyFill="1" applyAlignment="1">
      <alignment horizontal="left" wrapText="1"/>
    </xf>
    <xf numFmtId="0" fontId="2" fillId="0" borderId="0" xfId="0" applyFont="1" applyFill="1" applyBorder="1" applyAlignment="1">
      <alignment horizontal="justify" vertical="top" wrapText="1"/>
    </xf>
    <xf numFmtId="0" fontId="2" fillId="0" borderId="0" xfId="777" applyFont="1" applyFill="1" applyAlignment="1">
      <alignment horizontal="left" vertical="top" wrapText="1"/>
    </xf>
    <xf numFmtId="166" fontId="2" fillId="0" borderId="0" xfId="777" applyNumberFormat="1" applyFont="1" applyFill="1" applyAlignment="1">
      <alignment vertical="top"/>
    </xf>
    <xf numFmtId="169" fontId="2" fillId="0" borderId="0" xfId="754" applyNumberFormat="1" applyFont="1" applyFill="1" applyBorder="1" applyAlignment="1" applyProtection="1">
      <alignment horizontal="center"/>
    </xf>
    <xf numFmtId="0" fontId="2" fillId="0" borderId="0" xfId="777" applyFont="1" applyFill="1" applyBorder="1" applyAlignment="1">
      <alignment horizontal="right" vertical="center"/>
    </xf>
    <xf numFmtId="0" fontId="7" fillId="0" borderId="0" xfId="0" applyFont="1" applyFill="1" applyAlignment="1">
      <alignment horizontal="center" wrapText="1"/>
    </xf>
    <xf numFmtId="167" fontId="2" fillId="0" borderId="4" xfId="754" applyNumberFormat="1" applyFont="1" applyFill="1" applyBorder="1" applyAlignment="1" applyProtection="1">
      <alignment horizontal="center"/>
      <protection locked="0"/>
    </xf>
    <xf numFmtId="0" fontId="2" fillId="0" borderId="0" xfId="777" applyFont="1" applyFill="1" applyBorder="1" applyAlignment="1">
      <alignment horizontal="justify" vertical="top" wrapText="1"/>
    </xf>
    <xf numFmtId="3" fontId="2" fillId="0" borderId="0" xfId="777" applyNumberFormat="1" applyFont="1" applyFill="1" applyAlignment="1">
      <alignment horizontal="center"/>
    </xf>
    <xf numFmtId="0" fontId="72" fillId="0" borderId="0" xfId="777" applyFont="1" applyFill="1" applyAlignment="1">
      <alignment vertical="top"/>
    </xf>
    <xf numFmtId="0" fontId="72" fillId="0" borderId="0" xfId="777" quotePrefix="1" applyFont="1" applyFill="1" applyAlignment="1">
      <alignment vertical="top"/>
    </xf>
    <xf numFmtId="0" fontId="2" fillId="0" borderId="0" xfId="775" applyFont="1" applyFill="1" applyBorder="1" applyAlignment="1">
      <alignment horizontal="left" vertical="top" wrapText="1"/>
    </xf>
    <xf numFmtId="0" fontId="10" fillId="0" borderId="0" xfId="754" applyFont="1" applyFill="1" applyAlignment="1" applyProtection="1">
      <alignment horizontal="left" vertical="top" wrapText="1"/>
    </xf>
    <xf numFmtId="0" fontId="2" fillId="0" borderId="0" xfId="754" applyFont="1" applyFill="1" applyAlignment="1" applyProtection="1">
      <alignment horizontal="left" vertical="top" wrapText="1"/>
    </xf>
    <xf numFmtId="0" fontId="2" fillId="0" borderId="0" xfId="754" applyFont="1" applyFill="1" applyBorder="1" applyAlignment="1" applyProtection="1">
      <alignment horizontal="left" vertical="top" wrapText="1"/>
    </xf>
    <xf numFmtId="0" fontId="2" fillId="0" borderId="0" xfId="752" applyFont="1" applyFill="1" applyBorder="1" applyAlignment="1"/>
    <xf numFmtId="166" fontId="2" fillId="0" borderId="0" xfId="777" applyNumberFormat="1" applyFont="1" applyFill="1" applyBorder="1" applyAlignment="1">
      <alignment horizontal="right" vertical="top"/>
    </xf>
    <xf numFmtId="0" fontId="2" fillId="0" borderId="0" xfId="752" applyFont="1" applyFill="1" applyBorder="1" applyAlignment="1" applyProtection="1">
      <alignment horizontal="left" vertical="top" wrapText="1"/>
      <protection hidden="1"/>
    </xf>
    <xf numFmtId="1" fontId="2" fillId="0" borderId="0" xfId="752" applyNumberFormat="1" applyFont="1" applyFill="1" applyBorder="1" applyAlignment="1">
      <alignment vertical="top" wrapText="1"/>
    </xf>
    <xf numFmtId="0" fontId="3" fillId="0" borderId="0" xfId="868" applyFont="1" applyFill="1" applyBorder="1" applyAlignment="1">
      <alignment horizontal="right" vertical="top"/>
    </xf>
    <xf numFmtId="0" fontId="3" fillId="0" borderId="0" xfId="867" applyFont="1" applyFill="1" applyBorder="1" applyAlignment="1">
      <alignment horizontal="left"/>
    </xf>
    <xf numFmtId="1" fontId="2" fillId="0" borderId="0" xfId="752" quotePrefix="1" applyNumberFormat="1" applyFont="1" applyFill="1" applyBorder="1" applyAlignment="1">
      <alignment vertical="top" wrapText="1"/>
    </xf>
    <xf numFmtId="0" fontId="2" fillId="0" borderId="0" xfId="752" applyFont="1" applyAlignment="1">
      <alignment vertical="top" wrapText="1"/>
    </xf>
    <xf numFmtId="0" fontId="2" fillId="0" borderId="0" xfId="752" applyFont="1" applyFill="1" applyAlignment="1"/>
    <xf numFmtId="0" fontId="2" fillId="0" borderId="0" xfId="752" applyFont="1" applyAlignment="1">
      <alignment horizontal="justify" vertical="top"/>
    </xf>
    <xf numFmtId="0" fontId="2" fillId="0" borderId="0" xfId="752" applyFont="1" applyFill="1" applyBorder="1" applyAlignment="1">
      <alignment vertical="top" wrapText="1"/>
    </xf>
    <xf numFmtId="0" fontId="2" fillId="0" borderId="0" xfId="752" applyFont="1" applyFill="1" applyBorder="1" applyAlignment="1">
      <alignment horizontal="center"/>
    </xf>
    <xf numFmtId="0" fontId="2" fillId="0" borderId="0" xfId="752" applyFont="1" applyFill="1" applyAlignment="1">
      <alignment vertical="top" wrapText="1"/>
    </xf>
    <xf numFmtId="0" fontId="2" fillId="0" borderId="0" xfId="752" applyFont="1" applyFill="1" applyAlignment="1">
      <alignment horizontal="center"/>
    </xf>
    <xf numFmtId="0" fontId="7" fillId="0" borderId="0" xfId="0" applyFont="1" applyFill="1" applyBorder="1" applyAlignment="1"/>
    <xf numFmtId="0" fontId="7" fillId="0" borderId="0" xfId="0" applyFont="1" applyFill="1" applyAlignment="1"/>
    <xf numFmtId="0" fontId="7" fillId="0" borderId="0" xfId="0" applyFont="1" applyAlignment="1"/>
    <xf numFmtId="0" fontId="2" fillId="0" borderId="0" xfId="0" applyFont="1" applyFill="1" applyBorder="1" applyAlignment="1"/>
    <xf numFmtId="0" fontId="3" fillId="0" borderId="0" xfId="867" applyFont="1" applyFill="1" applyBorder="1" applyAlignment="1">
      <alignment horizontal="center"/>
    </xf>
    <xf numFmtId="4" fontId="2" fillId="0" borderId="0" xfId="867" applyNumberFormat="1" applyFont="1" applyAlignment="1">
      <alignment horizontal="center" vertical="top"/>
    </xf>
    <xf numFmtId="4" fontId="72" fillId="0" borderId="0" xfId="791" applyNumberFormat="1" applyFont="1" applyFill="1" applyBorder="1" applyAlignment="1">
      <alignment horizontal="center"/>
    </xf>
    <xf numFmtId="0" fontId="2" fillId="0" borderId="0" xfId="752" applyFont="1" applyFill="1" applyBorder="1" applyAlignment="1">
      <alignment horizontal="center" wrapText="1"/>
    </xf>
    <xf numFmtId="1" fontId="73" fillId="0" borderId="0" xfId="775" applyNumberFormat="1" applyFont="1" applyFill="1" applyAlignment="1">
      <alignment horizontal="center" vertical="top"/>
    </xf>
    <xf numFmtId="0" fontId="7" fillId="0" borderId="0" xfId="0" applyFont="1" applyFill="1" applyAlignment="1">
      <alignment horizontal="right" vertical="top"/>
    </xf>
    <xf numFmtId="2" fontId="2" fillId="0" borderId="0" xfId="777" applyNumberFormat="1" applyFont="1" applyFill="1" applyAlignment="1">
      <alignment horizontal="center"/>
    </xf>
    <xf numFmtId="0" fontId="7" fillId="0" borderId="0" xfId="768" applyFont="1" applyFill="1" applyAlignment="1">
      <alignment vertical="top" wrapText="1"/>
    </xf>
    <xf numFmtId="0" fontId="7" fillId="0" borderId="0" xfId="768" applyFont="1" applyFill="1"/>
    <xf numFmtId="0" fontId="10" fillId="0" borderId="0" xfId="777" applyFont="1" applyFill="1" applyAlignment="1">
      <alignment horizontal="left" vertical="top" wrapText="1"/>
    </xf>
    <xf numFmtId="1" fontId="2" fillId="0" borderId="0" xfId="777" applyNumberFormat="1" applyFont="1" applyFill="1" applyAlignment="1">
      <alignment horizontal="center"/>
    </xf>
    <xf numFmtId="1" fontId="7" fillId="0" borderId="0" xfId="768" applyNumberFormat="1" applyFont="1" applyFill="1" applyAlignment="1">
      <alignment horizontal="center" wrapText="1"/>
    </xf>
    <xf numFmtId="0" fontId="2" fillId="0" borderId="0" xfId="0" applyFont="1" applyFill="1" applyAlignment="1">
      <alignment horizontal="center" vertical="top" wrapText="1"/>
    </xf>
    <xf numFmtId="0" fontId="2" fillId="0" borderId="0" xfId="0" applyFont="1" applyFill="1" applyAlignment="1">
      <alignment horizontal="center" wrapText="1"/>
    </xf>
    <xf numFmtId="0" fontId="7" fillId="0" borderId="0" xfId="761" applyFont="1" applyFill="1"/>
    <xf numFmtId="167" fontId="2" fillId="0" borderId="0" xfId="754" applyNumberFormat="1" applyFont="1" applyFill="1" applyBorder="1" applyAlignment="1" applyProtection="1">
      <alignment horizontal="right"/>
    </xf>
    <xf numFmtId="167" fontId="3" fillId="0" borderId="0" xfId="754" applyNumberFormat="1" applyFont="1" applyFill="1" applyBorder="1" applyAlignment="1" applyProtection="1">
      <alignment horizontal="right"/>
    </xf>
    <xf numFmtId="167" fontId="2" fillId="0" borderId="0" xfId="754" applyNumberFormat="1" applyFont="1" applyFill="1" applyBorder="1" applyAlignment="1" applyProtection="1">
      <alignment horizontal="right"/>
      <protection locked="0"/>
    </xf>
    <xf numFmtId="0" fontId="7" fillId="0" borderId="0" xfId="0" applyFont="1" applyFill="1" applyBorder="1" applyAlignment="1">
      <alignment horizontal="right"/>
    </xf>
    <xf numFmtId="0" fontId="41" fillId="0" borderId="0" xfId="0" applyFont="1" applyFill="1" applyAlignment="1">
      <alignment horizontal="center" wrapText="1"/>
    </xf>
    <xf numFmtId="0" fontId="41" fillId="0" borderId="0" xfId="775" applyFont="1"/>
    <xf numFmtId="0" fontId="2" fillId="0" borderId="0" xfId="0" applyFont="1" applyAlignment="1">
      <alignment wrapText="1"/>
    </xf>
    <xf numFmtId="3" fontId="41" fillId="0" borderId="0" xfId="777" applyNumberFormat="1" applyFont="1" applyFill="1" applyAlignment="1">
      <alignment horizontal="center"/>
    </xf>
    <xf numFmtId="0" fontId="2" fillId="0" borderId="0" xfId="0" applyFont="1" applyFill="1" applyBorder="1" applyAlignment="1">
      <alignment horizontal="center"/>
    </xf>
    <xf numFmtId="166" fontId="2" fillId="0" borderId="0" xfId="777" applyNumberFormat="1" applyFont="1" applyFill="1" applyAlignment="1">
      <alignment vertical="top" wrapText="1"/>
    </xf>
    <xf numFmtId="0" fontId="77" fillId="0" borderId="0" xfId="0" applyFont="1" applyAlignment="1">
      <alignment wrapText="1"/>
    </xf>
    <xf numFmtId="0" fontId="2" fillId="0" borderId="0" xfId="0" applyFont="1" applyFill="1" applyAlignment="1">
      <alignment horizontal="left" vertical="top" wrapText="1"/>
    </xf>
    <xf numFmtId="0" fontId="2" fillId="0" borderId="0" xfId="0" quotePrefix="1" applyFont="1" applyFill="1" applyBorder="1" applyAlignment="1">
      <alignment vertical="top" wrapText="1"/>
    </xf>
    <xf numFmtId="0" fontId="78" fillId="0" borderId="0" xfId="0" applyFont="1" applyAlignment="1">
      <alignment vertical="top" wrapText="1"/>
    </xf>
    <xf numFmtId="0" fontId="41" fillId="0" borderId="0" xfId="0" applyFont="1" applyFill="1" applyAlignment="1">
      <alignment horizontal="center" vertical="top" wrapText="1"/>
    </xf>
    <xf numFmtId="0" fontId="41" fillId="0" borderId="0" xfId="0" applyFont="1" applyFill="1" applyAlignment="1">
      <alignment horizontal="left" wrapText="1"/>
    </xf>
    <xf numFmtId="0" fontId="41" fillId="0" borderId="0" xfId="0" applyFont="1" applyFill="1" applyAlignment="1">
      <alignment horizontal="left" vertical="top" wrapText="1"/>
    </xf>
    <xf numFmtId="0" fontId="41" fillId="0" borderId="0" xfId="0" applyFont="1" applyFill="1" applyAlignment="1">
      <alignment horizontal="right"/>
    </xf>
    <xf numFmtId="0" fontId="41" fillId="0" borderId="0" xfId="0" applyFont="1" applyFill="1" applyAlignment="1">
      <alignment vertical="top" wrapText="1"/>
    </xf>
    <xf numFmtId="0" fontId="41" fillId="0" borderId="0" xfId="0" applyFont="1" applyFill="1" applyAlignment="1">
      <alignment horizontal="center"/>
    </xf>
    <xf numFmtId="0" fontId="2" fillId="0" borderId="0" xfId="868" applyFont="1" applyFill="1" applyBorder="1" applyAlignment="1">
      <alignment horizontal="left"/>
    </xf>
    <xf numFmtId="1" fontId="2" fillId="0" borderId="0" xfId="866" applyNumberFormat="1" applyFont="1" applyFill="1" applyBorder="1" applyAlignment="1" applyProtection="1">
      <alignment horizontal="center"/>
      <protection hidden="1"/>
    </xf>
    <xf numFmtId="1" fontId="3" fillId="0" borderId="0" xfId="868" applyNumberFormat="1" applyFont="1" applyFill="1" applyBorder="1" applyAlignment="1">
      <alignment horizontal="center" vertical="top"/>
    </xf>
    <xf numFmtId="1" fontId="3" fillId="0" borderId="0" xfId="867" applyNumberFormat="1" applyFont="1" applyFill="1" applyBorder="1" applyAlignment="1">
      <alignment horizontal="center"/>
    </xf>
    <xf numFmtId="0" fontId="2" fillId="0" borderId="0" xfId="752" applyFont="1" applyFill="1" applyBorder="1" applyAlignment="1" applyProtection="1">
      <alignment horizontal="center" wrapText="1"/>
      <protection hidden="1"/>
    </xf>
    <xf numFmtId="0" fontId="7" fillId="0" borderId="0" xfId="0" applyFont="1" applyFill="1" applyAlignment="1">
      <alignment horizontal="left"/>
    </xf>
    <xf numFmtId="0" fontId="2" fillId="0" borderId="0" xfId="777" applyFont="1" applyFill="1" applyAlignment="1">
      <alignment horizontal="right" vertical="top"/>
    </xf>
    <xf numFmtId="0" fontId="2" fillId="0" borderId="0" xfId="777" quotePrefix="1" applyFont="1" applyFill="1" applyAlignment="1">
      <alignment horizontal="right" vertical="top"/>
    </xf>
    <xf numFmtId="0" fontId="3" fillId="0" borderId="0" xfId="754" applyFont="1" applyFill="1" applyBorder="1" applyAlignment="1" applyProtection="1">
      <alignment horizontal="left"/>
    </xf>
    <xf numFmtId="0" fontId="2" fillId="0" borderId="0" xfId="777" applyFont="1" applyFill="1" applyBorder="1" applyAlignment="1">
      <alignment horizontal="left"/>
    </xf>
    <xf numFmtId="0" fontId="2" fillId="0" borderId="0" xfId="777" applyFont="1" applyFill="1" applyAlignment="1">
      <alignment horizontal="left"/>
    </xf>
    <xf numFmtId="0" fontId="7" fillId="0" borderId="0" xfId="0" applyFont="1" applyFill="1" applyBorder="1" applyAlignment="1">
      <alignment horizontal="left"/>
    </xf>
    <xf numFmtId="0" fontId="2" fillId="0" borderId="0" xfId="0" applyFont="1" applyFill="1" applyBorder="1" applyAlignment="1">
      <alignment horizontal="left"/>
    </xf>
    <xf numFmtId="0" fontId="2" fillId="0" borderId="0" xfId="775" applyFont="1" applyFill="1" applyBorder="1" applyAlignment="1">
      <alignment horizontal="left"/>
    </xf>
    <xf numFmtId="0" fontId="2" fillId="0" borderId="0" xfId="752" applyFont="1" applyBorder="1" applyAlignment="1">
      <alignment horizontal="left" wrapText="1"/>
    </xf>
    <xf numFmtId="4" fontId="2" fillId="0" borderId="0" xfId="866" applyNumberFormat="1" applyFont="1" applyFill="1" applyBorder="1" applyAlignment="1" applyProtection="1">
      <alignment horizontal="left"/>
      <protection hidden="1"/>
    </xf>
    <xf numFmtId="1" fontId="2" fillId="0" borderId="0" xfId="752" applyNumberFormat="1" applyFont="1" applyBorder="1" applyAlignment="1">
      <alignment horizontal="left"/>
    </xf>
    <xf numFmtId="9" fontId="2" fillId="0" borderId="0" xfId="752" applyNumberFormat="1" applyFont="1" applyBorder="1" applyAlignment="1">
      <alignment horizontal="left"/>
    </xf>
    <xf numFmtId="0" fontId="3" fillId="0" borderId="0" xfId="868" applyFont="1" applyFill="1" applyBorder="1" applyAlignment="1">
      <alignment horizontal="left" vertical="top"/>
    </xf>
    <xf numFmtId="0" fontId="2" fillId="0" borderId="0" xfId="752" applyFont="1" applyAlignment="1">
      <alignment horizontal="left" wrapText="1"/>
    </xf>
    <xf numFmtId="0" fontId="2" fillId="0" borderId="0" xfId="752" applyFont="1" applyFill="1" applyBorder="1" applyAlignment="1">
      <alignment horizontal="left"/>
    </xf>
    <xf numFmtId="0" fontId="2" fillId="0" borderId="0" xfId="752" applyFont="1" applyFill="1" applyAlignment="1">
      <alignment horizontal="left"/>
    </xf>
    <xf numFmtId="0" fontId="2" fillId="0" borderId="0" xfId="752" applyFont="1" applyAlignment="1">
      <alignment horizontal="left"/>
    </xf>
    <xf numFmtId="176" fontId="3" fillId="0" borderId="0" xfId="754" applyNumberFormat="1" applyFont="1" applyFill="1" applyBorder="1" applyAlignment="1" applyProtection="1">
      <alignment horizontal="center"/>
    </xf>
    <xf numFmtId="0" fontId="2" fillId="0" borderId="0" xfId="777" applyFont="1" applyFill="1" applyBorder="1" applyAlignment="1">
      <alignment horizontal="center"/>
    </xf>
    <xf numFmtId="2" fontId="2" fillId="0" borderId="0" xfId="775" applyNumberFormat="1" applyFont="1" applyAlignment="1">
      <alignment horizontal="center"/>
    </xf>
    <xf numFmtId="4" fontId="2" fillId="0" borderId="0" xfId="791" applyNumberFormat="1" applyFont="1" applyFill="1" applyBorder="1" applyAlignment="1">
      <alignment horizontal="center"/>
    </xf>
    <xf numFmtId="0" fontId="2" fillId="0" borderId="0" xfId="777" applyFont="1" applyFill="1" applyAlignment="1">
      <alignment horizontal="center"/>
    </xf>
    <xf numFmtId="0" fontId="41" fillId="0" borderId="0" xfId="0" applyFont="1" applyAlignment="1">
      <alignment horizontal="center" wrapText="1"/>
    </xf>
    <xf numFmtId="4" fontId="41" fillId="0" borderId="0" xfId="775" applyNumberFormat="1" applyFont="1" applyAlignment="1">
      <alignment horizontal="center"/>
    </xf>
    <xf numFmtId="167" fontId="2" fillId="0" borderId="0" xfId="0" applyNumberFormat="1" applyFont="1" applyAlignment="1">
      <alignment horizontal="center" wrapText="1"/>
    </xf>
    <xf numFmtId="167" fontId="68" fillId="0" borderId="0" xfId="754" applyNumberFormat="1" applyFont="1" applyBorder="1" applyAlignment="1" applyProtection="1">
      <alignment horizontal="center"/>
    </xf>
    <xf numFmtId="0" fontId="77" fillId="0" borderId="0" xfId="0" applyFont="1" applyAlignment="1">
      <alignment horizontal="center" wrapText="1"/>
    </xf>
    <xf numFmtId="4" fontId="41" fillId="0" borderId="0" xfId="775" applyNumberFormat="1" applyFont="1" applyFill="1" applyAlignment="1">
      <alignment horizontal="center"/>
    </xf>
    <xf numFmtId="4" fontId="2" fillId="0" borderId="0" xfId="0" applyNumberFormat="1" applyFont="1" applyAlignment="1">
      <alignment horizontal="center" wrapText="1"/>
    </xf>
    <xf numFmtId="4" fontId="41" fillId="0" borderId="0" xfId="973" applyNumberFormat="1" applyFont="1" applyFill="1" applyBorder="1" applyAlignment="1">
      <alignment horizontal="center"/>
    </xf>
    <xf numFmtId="4" fontId="41" fillId="0" borderId="0" xfId="976" applyNumberFormat="1" applyFont="1" applyFill="1" applyBorder="1" applyAlignment="1" applyProtection="1">
      <alignment horizontal="justify" vertical="top" wrapText="1"/>
    </xf>
    <xf numFmtId="0" fontId="0" fillId="0" borderId="0" xfId="0" applyFill="1"/>
    <xf numFmtId="0" fontId="2" fillId="0" borderId="0" xfId="999" applyFont="1"/>
    <xf numFmtId="1" fontId="2" fillId="0" borderId="0" xfId="752" applyNumberFormat="1" applyFont="1" applyFill="1" applyBorder="1" applyAlignment="1">
      <alignment horizontal="center"/>
    </xf>
    <xf numFmtId="0" fontId="2" fillId="0" borderId="0" xfId="752" applyFont="1" applyFill="1" applyAlignment="1">
      <alignment horizontal="center" wrapText="1"/>
    </xf>
    <xf numFmtId="0" fontId="85" fillId="0" borderId="0" xfId="0" applyFont="1"/>
    <xf numFmtId="0" fontId="7" fillId="0" borderId="0" xfId="768" applyFont="1" applyFill="1" applyAlignment="1">
      <alignment horizontal="center" wrapText="1"/>
    </xf>
    <xf numFmtId="0" fontId="86" fillId="0" borderId="0" xfId="1001" applyFont="1" applyAlignment="1">
      <alignment horizontal="right" vertical="top"/>
    </xf>
    <xf numFmtId="0" fontId="87" fillId="0" borderId="0" xfId="0" applyFont="1" applyAlignment="1">
      <alignment horizontal="left" vertical="top" wrapText="1"/>
    </xf>
    <xf numFmtId="0" fontId="86" fillId="0" borderId="0" xfId="1001" applyFont="1" applyAlignment="1">
      <alignment vertical="top" wrapText="1"/>
    </xf>
    <xf numFmtId="0" fontId="86" fillId="0" borderId="0" xfId="1001" applyFont="1" applyAlignment="1">
      <alignment horizontal="left" vertical="center"/>
    </xf>
    <xf numFmtId="0" fontId="88" fillId="0" borderId="0" xfId="1001" applyFont="1" applyAlignment="1">
      <alignment horizontal="left" vertical="center" wrapText="1"/>
    </xf>
    <xf numFmtId="0" fontId="88" fillId="0" borderId="0" xfId="1001" applyFont="1" applyAlignment="1">
      <alignment horizontal="left" vertical="center"/>
    </xf>
    <xf numFmtId="0" fontId="86" fillId="0" borderId="0" xfId="1001" applyFont="1" applyAlignment="1">
      <alignment horizontal="left" vertical="center" wrapText="1"/>
    </xf>
    <xf numFmtId="0" fontId="88" fillId="42" borderId="18" xfId="1001" applyFont="1" applyFill="1" applyBorder="1" applyAlignment="1">
      <alignment horizontal="left" vertical="center"/>
    </xf>
    <xf numFmtId="0" fontId="86" fillId="42" borderId="18" xfId="1001" applyFont="1" applyFill="1" applyBorder="1" applyAlignment="1">
      <alignment horizontal="left" vertical="center"/>
    </xf>
    <xf numFmtId="167" fontId="88" fillId="42" borderId="18" xfId="1001" applyNumberFormat="1" applyFont="1" applyFill="1" applyBorder="1" applyAlignment="1">
      <alignment horizontal="right" vertical="center"/>
    </xf>
    <xf numFmtId="49" fontId="88" fillId="0" borderId="0" xfId="1001" applyNumberFormat="1" applyFont="1" applyAlignment="1">
      <alignment horizontal="center" vertical="center"/>
    </xf>
    <xf numFmtId="0" fontId="88" fillId="0" borderId="0" xfId="1001" applyNumberFormat="1" applyFont="1" applyBorder="1" applyAlignment="1">
      <alignment vertical="center" wrapText="1"/>
    </xf>
    <xf numFmtId="167" fontId="88" fillId="0" borderId="0" xfId="1001" applyNumberFormat="1" applyFont="1" applyBorder="1" applyAlignment="1">
      <alignment vertical="center"/>
    </xf>
    <xf numFmtId="0" fontId="86" fillId="0" borderId="0" xfId="1001" applyFont="1"/>
    <xf numFmtId="167" fontId="88" fillId="0" borderId="0" xfId="1001" applyNumberFormat="1" applyFont="1" applyFill="1" applyBorder="1" applyAlignment="1">
      <alignment vertical="center"/>
    </xf>
    <xf numFmtId="167" fontId="86" fillId="0" borderId="0" xfId="1001" applyNumberFormat="1" applyFont="1" applyFill="1" applyBorder="1"/>
    <xf numFmtId="167" fontId="88" fillId="0" borderId="0" xfId="1001" applyNumberFormat="1" applyFont="1" applyFill="1" applyBorder="1" applyAlignment="1">
      <alignment horizontal="left" vertical="center"/>
    </xf>
    <xf numFmtId="167" fontId="86" fillId="0" borderId="0" xfId="1001" applyNumberFormat="1" applyFont="1" applyFill="1" applyBorder="1" applyAlignment="1">
      <alignment horizontal="left" vertical="center"/>
    </xf>
    <xf numFmtId="167" fontId="88" fillId="0" borderId="0" xfId="1001" applyNumberFormat="1" applyFont="1" applyFill="1" applyBorder="1" applyAlignment="1">
      <alignment horizontal="right" vertical="center"/>
    </xf>
    <xf numFmtId="167" fontId="86" fillId="0" borderId="0" xfId="1001" applyNumberFormat="1" applyFont="1" applyFill="1" applyBorder="1" applyAlignment="1">
      <alignment horizontal="right" vertical="center"/>
    </xf>
    <xf numFmtId="0" fontId="0" fillId="0" borderId="0" xfId="0" applyFill="1" applyBorder="1"/>
    <xf numFmtId="0" fontId="86" fillId="42" borderId="18" xfId="1001" applyFont="1" applyFill="1" applyBorder="1" applyAlignment="1">
      <alignment horizontal="center" vertical="center"/>
    </xf>
    <xf numFmtId="0" fontId="86" fillId="0" borderId="0" xfId="1001" applyFont="1" applyAlignment="1">
      <alignment horizontal="right" vertical="center"/>
    </xf>
    <xf numFmtId="0" fontId="89" fillId="0" borderId="0" xfId="0" applyFont="1" applyAlignment="1">
      <alignment horizontal="left" vertical="center" wrapText="1"/>
    </xf>
    <xf numFmtId="167" fontId="86" fillId="0" borderId="0" xfId="1001" applyNumberFormat="1" applyFont="1" applyAlignment="1">
      <alignment vertical="center"/>
    </xf>
    <xf numFmtId="0" fontId="86" fillId="0" borderId="0" xfId="1001" applyFont="1" applyAlignment="1">
      <alignment vertical="center"/>
    </xf>
    <xf numFmtId="0" fontId="86" fillId="0" borderId="0" xfId="1001" applyFont="1" applyAlignment="1">
      <alignment wrapText="1"/>
    </xf>
    <xf numFmtId="0" fontId="86" fillId="0" borderId="0" xfId="1001" applyFont="1" applyAlignment="1"/>
    <xf numFmtId="0" fontId="88" fillId="0" borderId="0" xfId="1001" applyFont="1" applyAlignment="1">
      <alignment vertical="top" wrapText="1"/>
    </xf>
    <xf numFmtId="0" fontId="87" fillId="0" borderId="0" xfId="0" applyFont="1" applyAlignment="1">
      <alignment vertical="top" wrapText="1"/>
    </xf>
    <xf numFmtId="167" fontId="86" fillId="0" borderId="0" xfId="1001" applyNumberFormat="1" applyFont="1" applyFill="1" applyBorder="1" applyAlignment="1">
      <alignment vertical="center"/>
    </xf>
    <xf numFmtId="0" fontId="77" fillId="0" borderId="0" xfId="0" applyFont="1" applyAlignment="1">
      <alignment horizontal="left" vertical="top" wrapText="1"/>
    </xf>
    <xf numFmtId="49" fontId="91" fillId="0" borderId="0" xfId="1002" applyFont="1" applyAlignment="1">
      <alignment horizontal="left" vertical="top" wrapText="1" readingOrder="1"/>
    </xf>
    <xf numFmtId="49" fontId="91" fillId="0" borderId="0" xfId="1002" applyFont="1" applyAlignment="1">
      <alignment horizontal="center"/>
    </xf>
    <xf numFmtId="49" fontId="91" fillId="0" borderId="0" xfId="1002" applyFont="1" applyAlignment="1">
      <alignment horizontal="right" vertical="top"/>
    </xf>
    <xf numFmtId="167" fontId="91" fillId="0" borderId="0" xfId="1002" applyNumberFormat="1" applyFont="1" applyAlignment="1">
      <alignment horizontal="right"/>
    </xf>
    <xf numFmtId="49" fontId="91" fillId="0" borderId="0" xfId="1002" applyFont="1">
      <alignment vertical="top"/>
    </xf>
    <xf numFmtId="4" fontId="91" fillId="0" borderId="0" xfId="1002" applyNumberFormat="1" applyFont="1" applyAlignment="1">
      <alignment horizontal="right"/>
    </xf>
    <xf numFmtId="167" fontId="2" fillId="43" borderId="4" xfId="1003" applyNumberFormat="1" applyFont="1" applyAlignment="1">
      <alignment horizontal="right"/>
      <protection locked="0"/>
    </xf>
    <xf numFmtId="49" fontId="88" fillId="0" borderId="0" xfId="1001" applyNumberFormat="1" applyFont="1" applyBorder="1" applyAlignment="1">
      <alignment vertical="center" wrapText="1"/>
    </xf>
    <xf numFmtId="49" fontId="3" fillId="0" borderId="0" xfId="1002" applyFont="1" applyAlignment="1">
      <alignment horizontal="left" vertical="top" wrapText="1" readingOrder="1"/>
    </xf>
    <xf numFmtId="167" fontId="2" fillId="0" borderId="4" xfId="1003" applyNumberFormat="1" applyFont="1" applyFill="1" applyAlignment="1">
      <alignment horizontal="right"/>
      <protection locked="0"/>
    </xf>
    <xf numFmtId="166" fontId="91" fillId="0" borderId="0" xfId="1002" applyNumberFormat="1" applyFont="1" applyFill="1" applyAlignment="1">
      <alignment horizontal="right" vertical="top" readingOrder="1"/>
    </xf>
    <xf numFmtId="166" fontId="2" fillId="0" borderId="0" xfId="777" applyNumberFormat="1" applyFont="1" applyFill="1" applyAlignment="1">
      <alignment horizontal="right" vertical="top"/>
    </xf>
    <xf numFmtId="1" fontId="2" fillId="0" borderId="0" xfId="775" applyNumberFormat="1" applyFont="1" applyFill="1" applyBorder="1" applyAlignment="1">
      <alignment horizontal="right" vertical="top"/>
    </xf>
    <xf numFmtId="166" fontId="91" fillId="0" borderId="0" xfId="1002" applyNumberFormat="1" applyFont="1" applyFill="1" applyAlignment="1">
      <alignment horizontal="center" vertical="center" readingOrder="1"/>
    </xf>
    <xf numFmtId="166" fontId="91" fillId="0" borderId="0" xfId="1002" applyNumberFormat="1" applyFont="1" applyFill="1" applyAlignment="1">
      <alignment horizontal="center" vertical="top" readingOrder="1"/>
    </xf>
    <xf numFmtId="0" fontId="2" fillId="0" borderId="0" xfId="777" applyFont="1" applyFill="1" applyBorder="1" applyAlignment="1">
      <alignment horizontal="right" vertical="top"/>
    </xf>
    <xf numFmtId="0" fontId="2" fillId="0" borderId="0" xfId="0" applyFont="1" applyFill="1" applyAlignment="1">
      <alignment horizontal="right" vertical="top"/>
    </xf>
    <xf numFmtId="166" fontId="93" fillId="0" borderId="0" xfId="0" applyNumberFormat="1" applyFont="1" applyFill="1" applyBorder="1" applyAlignment="1">
      <alignment horizontal="right" vertical="top"/>
    </xf>
  </cellXfs>
  <cellStyles count="1004">
    <cellStyle name="20% - Accent1 2" xfId="1"/>
    <cellStyle name="20% - Accent1 2 2" xfId="2"/>
    <cellStyle name="20% - Accent1 2 3" xfId="3"/>
    <cellStyle name="20% - Accent1 2 4" xfId="4"/>
    <cellStyle name="20% - Accent1 2 5" xfId="5"/>
    <cellStyle name="20% - Accent1 2 6" xfId="6"/>
    <cellStyle name="20% - Accent1 2 7" xfId="7"/>
    <cellStyle name="20% - Accent1 2_B" xfId="8"/>
    <cellStyle name="20% - Accent1 3" xfId="9"/>
    <cellStyle name="20% - Accent1 3 2" xfId="10"/>
    <cellStyle name="20% - Accent1 3 3" xfId="11"/>
    <cellStyle name="20% - Accent1 3 4" xfId="12"/>
    <cellStyle name="20% - Accent1 3 5" xfId="13"/>
    <cellStyle name="20% - Accent1 3 6" xfId="14"/>
    <cellStyle name="20% - Accent1 3 7" xfId="15"/>
    <cellStyle name="20% - Accent1 3_B" xfId="16"/>
    <cellStyle name="20% - Accent1 4" xfId="17"/>
    <cellStyle name="20% - Accent1 4 2" xfId="18"/>
    <cellStyle name="20% - Accent1 4 3" xfId="19"/>
    <cellStyle name="20% - Accent1 4 4" xfId="20"/>
    <cellStyle name="20% - Accent1 4 5" xfId="21"/>
    <cellStyle name="20% - Accent1 4 6" xfId="22"/>
    <cellStyle name="20% - Accent1 4 7" xfId="23"/>
    <cellStyle name="20% - Accent1 4_B" xfId="24"/>
    <cellStyle name="20% - Accent1 5" xfId="25"/>
    <cellStyle name="20% - Accent1 5 2" xfId="26"/>
    <cellStyle name="20% - Accent1 5 3" xfId="27"/>
    <cellStyle name="20% - Accent1 5 4" xfId="28"/>
    <cellStyle name="20% - Accent1 5 5" xfId="29"/>
    <cellStyle name="20% - Accent1 5 6" xfId="30"/>
    <cellStyle name="20% - Accent1 5 7" xfId="31"/>
    <cellStyle name="20% - Accent1 5_B" xfId="32"/>
    <cellStyle name="20% - Accent2 2" xfId="33"/>
    <cellStyle name="20% - Accent2 2 2" xfId="34"/>
    <cellStyle name="20% - Accent2 2 3" xfId="35"/>
    <cellStyle name="20% - Accent2 2 4" xfId="36"/>
    <cellStyle name="20% - Accent2 2 5" xfId="37"/>
    <cellStyle name="20% - Accent2 2 6" xfId="38"/>
    <cellStyle name="20% - Accent2 2 7" xfId="39"/>
    <cellStyle name="20% - Accent2 2_B" xfId="40"/>
    <cellStyle name="20% - Accent2 3" xfId="41"/>
    <cellStyle name="20% - Accent2 3 2" xfId="42"/>
    <cellStyle name="20% - Accent2 3 3" xfId="43"/>
    <cellStyle name="20% - Accent2 3 4" xfId="44"/>
    <cellStyle name="20% - Accent2 3 5" xfId="45"/>
    <cellStyle name="20% - Accent2 3 6" xfId="46"/>
    <cellStyle name="20% - Accent2 3 7" xfId="47"/>
    <cellStyle name="20% - Accent2 3_B" xfId="48"/>
    <cellStyle name="20% - Accent2 4" xfId="49"/>
    <cellStyle name="20% - Accent2 4 2" xfId="50"/>
    <cellStyle name="20% - Accent2 4 3" xfId="51"/>
    <cellStyle name="20% - Accent2 4 4" xfId="52"/>
    <cellStyle name="20% - Accent2 4 5" xfId="53"/>
    <cellStyle name="20% - Accent2 4 6" xfId="54"/>
    <cellStyle name="20% - Accent2 4 7" xfId="55"/>
    <cellStyle name="20% - Accent2 4_B" xfId="56"/>
    <cellStyle name="20% - Accent2 5" xfId="57"/>
    <cellStyle name="20% - Accent2 5 2" xfId="58"/>
    <cellStyle name="20% - Accent2 5 3" xfId="59"/>
    <cellStyle name="20% - Accent2 5 4" xfId="60"/>
    <cellStyle name="20% - Accent2 5 5" xfId="61"/>
    <cellStyle name="20% - Accent2 5 6" xfId="62"/>
    <cellStyle name="20% - Accent2 5 7" xfId="63"/>
    <cellStyle name="20% - Accent2 5_B" xfId="64"/>
    <cellStyle name="20% - Accent3 2" xfId="65"/>
    <cellStyle name="20% - Accent3 2 2" xfId="66"/>
    <cellStyle name="20% - Accent3 2 3" xfId="67"/>
    <cellStyle name="20% - Accent3 2 4" xfId="68"/>
    <cellStyle name="20% - Accent3 2 5" xfId="69"/>
    <cellStyle name="20% - Accent3 2 6" xfId="70"/>
    <cellStyle name="20% - Accent3 2 7" xfId="71"/>
    <cellStyle name="20% - Accent3 2_B" xfId="72"/>
    <cellStyle name="20% - Accent3 3" xfId="73"/>
    <cellStyle name="20% - Accent3 3 2" xfId="74"/>
    <cellStyle name="20% - Accent3 3 3" xfId="75"/>
    <cellStyle name="20% - Accent3 3 4" xfId="76"/>
    <cellStyle name="20% - Accent3 3 5" xfId="77"/>
    <cellStyle name="20% - Accent3 3 6" xfId="78"/>
    <cellStyle name="20% - Accent3 3 7" xfId="79"/>
    <cellStyle name="20% - Accent3 3_B" xfId="80"/>
    <cellStyle name="20% - Accent3 4" xfId="81"/>
    <cellStyle name="20% - Accent3 4 2" xfId="82"/>
    <cellStyle name="20% - Accent3 4 3" xfId="83"/>
    <cellStyle name="20% - Accent3 4 4" xfId="84"/>
    <cellStyle name="20% - Accent3 4 5" xfId="85"/>
    <cellStyle name="20% - Accent3 4 6" xfId="86"/>
    <cellStyle name="20% - Accent3 4 7" xfId="87"/>
    <cellStyle name="20% - Accent3 4_B" xfId="88"/>
    <cellStyle name="20% - Accent3 5" xfId="89"/>
    <cellStyle name="20% - Accent3 5 2" xfId="90"/>
    <cellStyle name="20% - Accent3 5 3" xfId="91"/>
    <cellStyle name="20% - Accent3 5 4" xfId="92"/>
    <cellStyle name="20% - Accent3 5 5" xfId="93"/>
    <cellStyle name="20% - Accent3 5 6" xfId="94"/>
    <cellStyle name="20% - Accent3 5 7" xfId="95"/>
    <cellStyle name="20% - Accent3 5_B" xfId="96"/>
    <cellStyle name="20% - Accent4 2" xfId="97"/>
    <cellStyle name="20% - Accent4 2 2" xfId="98"/>
    <cellStyle name="20% - Accent4 2 3" xfId="99"/>
    <cellStyle name="20% - Accent4 2 4" xfId="100"/>
    <cellStyle name="20% - Accent4 2 5" xfId="101"/>
    <cellStyle name="20% - Accent4 2 6" xfId="102"/>
    <cellStyle name="20% - Accent4 2 7" xfId="103"/>
    <cellStyle name="20% - Accent4 2_B" xfId="104"/>
    <cellStyle name="20% - Accent4 3" xfId="105"/>
    <cellStyle name="20% - Accent4 3 2" xfId="106"/>
    <cellStyle name="20% - Accent4 3 3" xfId="107"/>
    <cellStyle name="20% - Accent4 3 4" xfId="108"/>
    <cellStyle name="20% - Accent4 3 5" xfId="109"/>
    <cellStyle name="20% - Accent4 3 6" xfId="110"/>
    <cellStyle name="20% - Accent4 3 7" xfId="111"/>
    <cellStyle name="20% - Accent4 3_B" xfId="112"/>
    <cellStyle name="20% - Accent4 4" xfId="113"/>
    <cellStyle name="20% - Accent4 4 2" xfId="114"/>
    <cellStyle name="20% - Accent4 4 3" xfId="115"/>
    <cellStyle name="20% - Accent4 4 4" xfId="116"/>
    <cellStyle name="20% - Accent4 4 5" xfId="117"/>
    <cellStyle name="20% - Accent4 4 6" xfId="118"/>
    <cellStyle name="20% - Accent4 4 7" xfId="119"/>
    <cellStyle name="20% - Accent4 4_B" xfId="120"/>
    <cellStyle name="20% - Accent4 5" xfId="121"/>
    <cellStyle name="20% - Accent4 5 2" xfId="122"/>
    <cellStyle name="20% - Accent4 5 3" xfId="123"/>
    <cellStyle name="20% - Accent4 5 4" xfId="124"/>
    <cellStyle name="20% - Accent4 5 5" xfId="125"/>
    <cellStyle name="20% - Accent4 5 6" xfId="126"/>
    <cellStyle name="20% - Accent4 5 7" xfId="127"/>
    <cellStyle name="20% - Accent4 5_B" xfId="128"/>
    <cellStyle name="20% - Accent5 2" xfId="129"/>
    <cellStyle name="20% - Accent5 2 2" xfId="130"/>
    <cellStyle name="20% - Accent5 2 3" xfId="131"/>
    <cellStyle name="20% - Accent5 2 4" xfId="132"/>
    <cellStyle name="20% - Accent5 2 5" xfId="133"/>
    <cellStyle name="20% - Accent5 2 6" xfId="134"/>
    <cellStyle name="20% - Accent5 2 7" xfId="135"/>
    <cellStyle name="20% - Accent5 2_B" xfId="136"/>
    <cellStyle name="20% - Accent5 3" xfId="137"/>
    <cellStyle name="20% - Accent5 3 2" xfId="138"/>
    <cellStyle name="20% - Accent5 3 3" xfId="139"/>
    <cellStyle name="20% - Accent5 3 4" xfId="140"/>
    <cellStyle name="20% - Accent5 3 5" xfId="141"/>
    <cellStyle name="20% - Accent5 3 6" xfId="142"/>
    <cellStyle name="20% - Accent5 3 7" xfId="143"/>
    <cellStyle name="20% - Accent5 3_B" xfId="144"/>
    <cellStyle name="20% - Accent5 4" xfId="145"/>
    <cellStyle name="20% - Accent5 4 2" xfId="146"/>
    <cellStyle name="20% - Accent5 4 3" xfId="147"/>
    <cellStyle name="20% - Accent5 4 4" xfId="148"/>
    <cellStyle name="20% - Accent5 4 5" xfId="149"/>
    <cellStyle name="20% - Accent5 4 6" xfId="150"/>
    <cellStyle name="20% - Accent5 4 7" xfId="151"/>
    <cellStyle name="20% - Accent5 4_B" xfId="152"/>
    <cellStyle name="20% - Accent5 5" xfId="153"/>
    <cellStyle name="20% - Accent5 5 2" xfId="154"/>
    <cellStyle name="20% - Accent5 5 3" xfId="155"/>
    <cellStyle name="20% - Accent5 5 4" xfId="156"/>
    <cellStyle name="20% - Accent5 5 5" xfId="157"/>
    <cellStyle name="20% - Accent5 5 6" xfId="158"/>
    <cellStyle name="20% - Accent5 5 7" xfId="159"/>
    <cellStyle name="20% - Accent5 5_B" xfId="160"/>
    <cellStyle name="20% - Accent6 2" xfId="161"/>
    <cellStyle name="20% - Accent6 2 2" xfId="162"/>
    <cellStyle name="20% - Accent6 2 3" xfId="163"/>
    <cellStyle name="20% - Accent6 2 4" xfId="164"/>
    <cellStyle name="20% - Accent6 2 5" xfId="165"/>
    <cellStyle name="20% - Accent6 2 6" xfId="166"/>
    <cellStyle name="20% - Accent6 2 7" xfId="167"/>
    <cellStyle name="20% - Accent6 2_B" xfId="168"/>
    <cellStyle name="20% - Accent6 3" xfId="169"/>
    <cellStyle name="20% - Accent6 3 2" xfId="170"/>
    <cellStyle name="20% - Accent6 3 3" xfId="171"/>
    <cellStyle name="20% - Accent6 3 4" xfId="172"/>
    <cellStyle name="20% - Accent6 3 5" xfId="173"/>
    <cellStyle name="20% - Accent6 3 6" xfId="174"/>
    <cellStyle name="20% - Accent6 3 7" xfId="175"/>
    <cellStyle name="20% - Accent6 3_B" xfId="176"/>
    <cellStyle name="20% - Accent6 4" xfId="177"/>
    <cellStyle name="20% - Accent6 4 2" xfId="178"/>
    <cellStyle name="20% - Accent6 4 3" xfId="179"/>
    <cellStyle name="20% - Accent6 4 4" xfId="180"/>
    <cellStyle name="20% - Accent6 4 5" xfId="181"/>
    <cellStyle name="20% - Accent6 4 6" xfId="182"/>
    <cellStyle name="20% - Accent6 4 7" xfId="183"/>
    <cellStyle name="20% - Accent6 4_B" xfId="184"/>
    <cellStyle name="20% - Accent6 5" xfId="185"/>
    <cellStyle name="20% - Accent6 5 2" xfId="186"/>
    <cellStyle name="20% - Accent6 5 3" xfId="187"/>
    <cellStyle name="20% - Accent6 5 4" xfId="188"/>
    <cellStyle name="20% - Accent6 5 5" xfId="189"/>
    <cellStyle name="20% - Accent6 5 6" xfId="190"/>
    <cellStyle name="20% - Accent6 5 7" xfId="191"/>
    <cellStyle name="20% - Accent6 5_B" xfId="192"/>
    <cellStyle name="20% - Colore 1" xfId="193"/>
    <cellStyle name="20% - Colore 2" xfId="194"/>
    <cellStyle name="20% - Colore 3" xfId="195"/>
    <cellStyle name="20% - Colore 4" xfId="196"/>
    <cellStyle name="20% - Colore 5" xfId="197"/>
    <cellStyle name="20% - Colore 6" xfId="198"/>
    <cellStyle name="40% - Accent1 2" xfId="199"/>
    <cellStyle name="40% - Accent1 2 2" xfId="200"/>
    <cellStyle name="40% - Accent1 2 3" xfId="201"/>
    <cellStyle name="40% - Accent1 2 4" xfId="202"/>
    <cellStyle name="40% - Accent1 2 5" xfId="203"/>
    <cellStyle name="40% - Accent1 2 6" xfId="204"/>
    <cellStyle name="40% - Accent1 2 7" xfId="205"/>
    <cellStyle name="40% - Accent1 2_B" xfId="206"/>
    <cellStyle name="40% - Accent1 3" xfId="207"/>
    <cellStyle name="40% - Accent1 3 2" xfId="208"/>
    <cellStyle name="40% - Accent1 3 3" xfId="209"/>
    <cellStyle name="40% - Accent1 3 4" xfId="210"/>
    <cellStyle name="40% - Accent1 3 5" xfId="211"/>
    <cellStyle name="40% - Accent1 3 6" xfId="212"/>
    <cellStyle name="40% - Accent1 3 7" xfId="213"/>
    <cellStyle name="40% - Accent1 3_B" xfId="214"/>
    <cellStyle name="40% - Accent1 4" xfId="215"/>
    <cellStyle name="40% - Accent1 4 2" xfId="216"/>
    <cellStyle name="40% - Accent1 4 3" xfId="217"/>
    <cellStyle name="40% - Accent1 4 4" xfId="218"/>
    <cellStyle name="40% - Accent1 4 5" xfId="219"/>
    <cellStyle name="40% - Accent1 4 6" xfId="220"/>
    <cellStyle name="40% - Accent1 4 7" xfId="221"/>
    <cellStyle name="40% - Accent1 4_B" xfId="222"/>
    <cellStyle name="40% - Accent1 5" xfId="223"/>
    <cellStyle name="40% - Accent1 5 2" xfId="224"/>
    <cellStyle name="40% - Accent1 5 3" xfId="225"/>
    <cellStyle name="40% - Accent1 5 4" xfId="226"/>
    <cellStyle name="40% - Accent1 5 5" xfId="227"/>
    <cellStyle name="40% - Accent1 5 6" xfId="228"/>
    <cellStyle name="40% - Accent1 5 7" xfId="229"/>
    <cellStyle name="40% - Accent1 5_B" xfId="230"/>
    <cellStyle name="40% - Accent2 2" xfId="231"/>
    <cellStyle name="40% - Accent2 2 2" xfId="232"/>
    <cellStyle name="40% - Accent2 2 3" xfId="233"/>
    <cellStyle name="40% - Accent2 2 4" xfId="234"/>
    <cellStyle name="40% - Accent2 2 5" xfId="235"/>
    <cellStyle name="40% - Accent2 2 6" xfId="236"/>
    <cellStyle name="40% - Accent2 2 7" xfId="237"/>
    <cellStyle name="40% - Accent2 2_B" xfId="238"/>
    <cellStyle name="40% - Accent2 3" xfId="239"/>
    <cellStyle name="40% - Accent2 3 2" xfId="240"/>
    <cellStyle name="40% - Accent2 3 3" xfId="241"/>
    <cellStyle name="40% - Accent2 3 4" xfId="242"/>
    <cellStyle name="40% - Accent2 3 5" xfId="243"/>
    <cellStyle name="40% - Accent2 3 6" xfId="244"/>
    <cellStyle name="40% - Accent2 3 7" xfId="245"/>
    <cellStyle name="40% - Accent2 3_B" xfId="246"/>
    <cellStyle name="40% - Accent2 4" xfId="247"/>
    <cellStyle name="40% - Accent2 4 2" xfId="248"/>
    <cellStyle name="40% - Accent2 4 3" xfId="249"/>
    <cellStyle name="40% - Accent2 4 4" xfId="250"/>
    <cellStyle name="40% - Accent2 4 5" xfId="251"/>
    <cellStyle name="40% - Accent2 4 6" xfId="252"/>
    <cellStyle name="40% - Accent2 4 7" xfId="253"/>
    <cellStyle name="40% - Accent2 4_B" xfId="254"/>
    <cellStyle name="40% - Accent2 5" xfId="255"/>
    <cellStyle name="40% - Accent2 5 2" xfId="256"/>
    <cellStyle name="40% - Accent2 5 3" xfId="257"/>
    <cellStyle name="40% - Accent2 5 4" xfId="258"/>
    <cellStyle name="40% - Accent2 5 5" xfId="259"/>
    <cellStyle name="40% - Accent2 5 6" xfId="260"/>
    <cellStyle name="40% - Accent2 5 7" xfId="261"/>
    <cellStyle name="40% - Accent2 5_B" xfId="262"/>
    <cellStyle name="40% - Accent3 2" xfId="263"/>
    <cellStyle name="40% - Accent3 2 2" xfId="264"/>
    <cellStyle name="40% - Accent3 2 3" xfId="265"/>
    <cellStyle name="40% - Accent3 2 4" xfId="266"/>
    <cellStyle name="40% - Accent3 2 5" xfId="267"/>
    <cellStyle name="40% - Accent3 2 6" xfId="268"/>
    <cellStyle name="40% - Accent3 2 7" xfId="269"/>
    <cellStyle name="40% - Accent3 2_B" xfId="270"/>
    <cellStyle name="40% - Accent3 3" xfId="271"/>
    <cellStyle name="40% - Accent3 3 2" xfId="272"/>
    <cellStyle name="40% - Accent3 3 3" xfId="273"/>
    <cellStyle name="40% - Accent3 3 4" xfId="274"/>
    <cellStyle name="40% - Accent3 3 5" xfId="275"/>
    <cellStyle name="40% - Accent3 3 6" xfId="276"/>
    <cellStyle name="40% - Accent3 3 7" xfId="277"/>
    <cellStyle name="40% - Accent3 3_B" xfId="278"/>
    <cellStyle name="40% - Accent3 4" xfId="279"/>
    <cellStyle name="40% - Accent3 4 2" xfId="280"/>
    <cellStyle name="40% - Accent3 4 3" xfId="281"/>
    <cellStyle name="40% - Accent3 4 4" xfId="282"/>
    <cellStyle name="40% - Accent3 4 5" xfId="283"/>
    <cellStyle name="40% - Accent3 4 6" xfId="284"/>
    <cellStyle name="40% - Accent3 4 7" xfId="285"/>
    <cellStyle name="40% - Accent3 4_B" xfId="286"/>
    <cellStyle name="40% - Accent3 5" xfId="287"/>
    <cellStyle name="40% - Accent3 5 2" xfId="288"/>
    <cellStyle name="40% - Accent3 5 3" xfId="289"/>
    <cellStyle name="40% - Accent3 5 4" xfId="290"/>
    <cellStyle name="40% - Accent3 5 5" xfId="291"/>
    <cellStyle name="40% - Accent3 5 6" xfId="292"/>
    <cellStyle name="40% - Accent3 5 7" xfId="293"/>
    <cellStyle name="40% - Accent3 5_B" xfId="294"/>
    <cellStyle name="40% - Accent4 2" xfId="295"/>
    <cellStyle name="40% - Accent4 2 2" xfId="296"/>
    <cellStyle name="40% - Accent4 2 3" xfId="297"/>
    <cellStyle name="40% - Accent4 2 4" xfId="298"/>
    <cellStyle name="40% - Accent4 2 5" xfId="299"/>
    <cellStyle name="40% - Accent4 2 6" xfId="300"/>
    <cellStyle name="40% - Accent4 2 7" xfId="301"/>
    <cellStyle name="40% - Accent4 2_B" xfId="302"/>
    <cellStyle name="40% - Accent4 3" xfId="303"/>
    <cellStyle name="40% - Accent4 3 2" xfId="304"/>
    <cellStyle name="40% - Accent4 3 3" xfId="305"/>
    <cellStyle name="40% - Accent4 3 4" xfId="306"/>
    <cellStyle name="40% - Accent4 3 5" xfId="307"/>
    <cellStyle name="40% - Accent4 3 6" xfId="308"/>
    <cellStyle name="40% - Accent4 3 7" xfId="309"/>
    <cellStyle name="40% - Accent4 3_B" xfId="310"/>
    <cellStyle name="40% - Accent4 4" xfId="311"/>
    <cellStyle name="40% - Accent4 4 2" xfId="312"/>
    <cellStyle name="40% - Accent4 4 3" xfId="313"/>
    <cellStyle name="40% - Accent4 4 4" xfId="314"/>
    <cellStyle name="40% - Accent4 4 5" xfId="315"/>
    <cellStyle name="40% - Accent4 4 6" xfId="316"/>
    <cellStyle name="40% - Accent4 4 7" xfId="317"/>
    <cellStyle name="40% - Accent4 4_B" xfId="318"/>
    <cellStyle name="40% - Accent4 5" xfId="319"/>
    <cellStyle name="40% - Accent4 5 2" xfId="320"/>
    <cellStyle name="40% - Accent4 5 3" xfId="321"/>
    <cellStyle name="40% - Accent4 5 4" xfId="322"/>
    <cellStyle name="40% - Accent4 5 5" xfId="323"/>
    <cellStyle name="40% - Accent4 5 6" xfId="324"/>
    <cellStyle name="40% - Accent4 5 7" xfId="325"/>
    <cellStyle name="40% - Accent4 5_B" xfId="326"/>
    <cellStyle name="40% - Accent5 2" xfId="327"/>
    <cellStyle name="40% - Accent5 2 2" xfId="328"/>
    <cellStyle name="40% - Accent5 2 3" xfId="329"/>
    <cellStyle name="40% - Accent5 2 4" xfId="330"/>
    <cellStyle name="40% - Accent5 2 5" xfId="331"/>
    <cellStyle name="40% - Accent5 2 6" xfId="332"/>
    <cellStyle name="40% - Accent5 2 7" xfId="333"/>
    <cellStyle name="40% - Accent5 2_B" xfId="334"/>
    <cellStyle name="40% - Accent5 3" xfId="335"/>
    <cellStyle name="40% - Accent5 3 2" xfId="336"/>
    <cellStyle name="40% - Accent5 3 3" xfId="337"/>
    <cellStyle name="40% - Accent5 3 4" xfId="338"/>
    <cellStyle name="40% - Accent5 3 5" xfId="339"/>
    <cellStyle name="40% - Accent5 3 6" xfId="340"/>
    <cellStyle name="40% - Accent5 3 7" xfId="341"/>
    <cellStyle name="40% - Accent5 3_B" xfId="342"/>
    <cellStyle name="40% - Accent5 4" xfId="343"/>
    <cellStyle name="40% - Accent5 4 2" xfId="344"/>
    <cellStyle name="40% - Accent5 4 3" xfId="345"/>
    <cellStyle name="40% - Accent5 4 4" xfId="346"/>
    <cellStyle name="40% - Accent5 4 5" xfId="347"/>
    <cellStyle name="40% - Accent5 4 6" xfId="348"/>
    <cellStyle name="40% - Accent5 4 7" xfId="349"/>
    <cellStyle name="40% - Accent5 4_B" xfId="350"/>
    <cellStyle name="40% - Accent5 5" xfId="351"/>
    <cellStyle name="40% - Accent5 5 2" xfId="352"/>
    <cellStyle name="40% - Accent5 5 3" xfId="353"/>
    <cellStyle name="40% - Accent5 5 4" xfId="354"/>
    <cellStyle name="40% - Accent5 5 5" xfId="355"/>
    <cellStyle name="40% - Accent5 5 6" xfId="356"/>
    <cellStyle name="40% - Accent5 5 7" xfId="357"/>
    <cellStyle name="40% - Accent5 5_B" xfId="358"/>
    <cellStyle name="40% - Accent6 2" xfId="359"/>
    <cellStyle name="40% - Accent6 2 2" xfId="360"/>
    <cellStyle name="40% - Accent6 2 3" xfId="361"/>
    <cellStyle name="40% - Accent6 2 4" xfId="362"/>
    <cellStyle name="40% - Accent6 2 5" xfId="363"/>
    <cellStyle name="40% - Accent6 2 6" xfId="364"/>
    <cellStyle name="40% - Accent6 2 7" xfId="365"/>
    <cellStyle name="40% - Accent6 2_B" xfId="366"/>
    <cellStyle name="40% - Accent6 3" xfId="367"/>
    <cellStyle name="40% - Accent6 3 2" xfId="368"/>
    <cellStyle name="40% - Accent6 3 3" xfId="369"/>
    <cellStyle name="40% - Accent6 3 4" xfId="370"/>
    <cellStyle name="40% - Accent6 3 5" xfId="371"/>
    <cellStyle name="40% - Accent6 3 6" xfId="372"/>
    <cellStyle name="40% - Accent6 3 7" xfId="373"/>
    <cellStyle name="40% - Accent6 3_B" xfId="374"/>
    <cellStyle name="40% - Accent6 4" xfId="375"/>
    <cellStyle name="40% - Accent6 4 2" xfId="376"/>
    <cellStyle name="40% - Accent6 4 3" xfId="377"/>
    <cellStyle name="40% - Accent6 4 4" xfId="378"/>
    <cellStyle name="40% - Accent6 4 5" xfId="379"/>
    <cellStyle name="40% - Accent6 4 6" xfId="380"/>
    <cellStyle name="40% - Accent6 4 7" xfId="381"/>
    <cellStyle name="40% - Accent6 4_B" xfId="382"/>
    <cellStyle name="40% - Accent6 5" xfId="383"/>
    <cellStyle name="40% - Accent6 5 2" xfId="384"/>
    <cellStyle name="40% - Accent6 5 3" xfId="385"/>
    <cellStyle name="40% - Accent6 5 4" xfId="386"/>
    <cellStyle name="40% - Accent6 5 5" xfId="387"/>
    <cellStyle name="40% - Accent6 5 6" xfId="388"/>
    <cellStyle name="40% - Accent6 5 7" xfId="389"/>
    <cellStyle name="40% - Accent6 5_B" xfId="390"/>
    <cellStyle name="40% - Colore 1" xfId="391"/>
    <cellStyle name="40% - Colore 2" xfId="392"/>
    <cellStyle name="40% - Colore 3" xfId="393"/>
    <cellStyle name="40% - Colore 4" xfId="394"/>
    <cellStyle name="40% - Colore 5" xfId="395"/>
    <cellStyle name="40% - Colore 6" xfId="396"/>
    <cellStyle name="60% - Accent1 2" xfId="397"/>
    <cellStyle name="60% - Accent1 2 2" xfId="398"/>
    <cellStyle name="60% - Accent1 2 3" xfId="399"/>
    <cellStyle name="60% - Accent1 3" xfId="400"/>
    <cellStyle name="60% - Accent1 3 2" xfId="401"/>
    <cellStyle name="60% - Accent1 3 3" xfId="402"/>
    <cellStyle name="60% - Accent1 4" xfId="403"/>
    <cellStyle name="60% - Accent1 4 2" xfId="404"/>
    <cellStyle name="60% - Accent1 4 3" xfId="405"/>
    <cellStyle name="60% - Accent1 5" xfId="406"/>
    <cellStyle name="60% - Accent1 5 2" xfId="407"/>
    <cellStyle name="60% - Accent1 5 3" xfId="408"/>
    <cellStyle name="60% - Accent2 2" xfId="409"/>
    <cellStyle name="60% - Accent2 2 2" xfId="410"/>
    <cellStyle name="60% - Accent2 2 3" xfId="411"/>
    <cellStyle name="60% - Accent2 3" xfId="412"/>
    <cellStyle name="60% - Accent2 3 2" xfId="413"/>
    <cellStyle name="60% - Accent2 3 3" xfId="414"/>
    <cellStyle name="60% - Accent2 4" xfId="415"/>
    <cellStyle name="60% - Accent2 4 2" xfId="416"/>
    <cellStyle name="60% - Accent2 4 3" xfId="417"/>
    <cellStyle name="60% - Accent2 5" xfId="418"/>
    <cellStyle name="60% - Accent2 5 2" xfId="419"/>
    <cellStyle name="60% - Accent2 5 3" xfId="420"/>
    <cellStyle name="60% - Accent3 2" xfId="421"/>
    <cellStyle name="60% - Accent3 2 2" xfId="422"/>
    <cellStyle name="60% - Accent3 2 3" xfId="423"/>
    <cellStyle name="60% - Accent3 3" xfId="424"/>
    <cellStyle name="60% - Accent3 3 2" xfId="425"/>
    <cellStyle name="60% - Accent3 3 3" xfId="426"/>
    <cellStyle name="60% - Accent3 4" xfId="427"/>
    <cellStyle name="60% - Accent3 4 2" xfId="428"/>
    <cellStyle name="60% - Accent3 4 3" xfId="429"/>
    <cellStyle name="60% - Accent3 5" xfId="430"/>
    <cellStyle name="60% - Accent3 5 2" xfId="431"/>
    <cellStyle name="60% - Accent3 5 3" xfId="432"/>
    <cellStyle name="60% - Accent4 2" xfId="433"/>
    <cellStyle name="60% - Accent4 2 2" xfId="434"/>
    <cellStyle name="60% - Accent4 2 3" xfId="435"/>
    <cellStyle name="60% - Accent4 3" xfId="436"/>
    <cellStyle name="60% - Accent4 3 2" xfId="437"/>
    <cellStyle name="60% - Accent4 3 3" xfId="438"/>
    <cellStyle name="60% - Accent4 4" xfId="439"/>
    <cellStyle name="60% - Accent4 4 2" xfId="440"/>
    <cellStyle name="60% - Accent4 4 3" xfId="441"/>
    <cellStyle name="60% - Accent4 5" xfId="442"/>
    <cellStyle name="60% - Accent4 5 2" xfId="443"/>
    <cellStyle name="60% - Accent4 5 3" xfId="444"/>
    <cellStyle name="60% - Accent5 2" xfId="445"/>
    <cellStyle name="60% - Accent5 2 2" xfId="446"/>
    <cellStyle name="60% - Accent5 2 3" xfId="447"/>
    <cellStyle name="60% - Accent5 3" xfId="448"/>
    <cellStyle name="60% - Accent5 3 2" xfId="449"/>
    <cellStyle name="60% - Accent5 3 3" xfId="450"/>
    <cellStyle name="60% - Accent5 4" xfId="451"/>
    <cellStyle name="60% - Accent5 4 2" xfId="452"/>
    <cellStyle name="60% - Accent5 4 3" xfId="453"/>
    <cellStyle name="60% - Accent5 5" xfId="454"/>
    <cellStyle name="60% - Accent5 5 2" xfId="455"/>
    <cellStyle name="60% - Accent5 5 3" xfId="456"/>
    <cellStyle name="60% - Accent6 2" xfId="457"/>
    <cellStyle name="60% - Accent6 2 2" xfId="458"/>
    <cellStyle name="60% - Accent6 2 3" xfId="459"/>
    <cellStyle name="60% - Accent6 3" xfId="460"/>
    <cellStyle name="60% - Accent6 3 2" xfId="461"/>
    <cellStyle name="60% - Accent6 3 3" xfId="462"/>
    <cellStyle name="60% - Accent6 4" xfId="463"/>
    <cellStyle name="60% - Accent6 4 2" xfId="464"/>
    <cellStyle name="60% - Accent6 4 3" xfId="465"/>
    <cellStyle name="60% - Accent6 5" xfId="466"/>
    <cellStyle name="60% - Accent6 5 2" xfId="467"/>
    <cellStyle name="60% - Accent6 5 3" xfId="468"/>
    <cellStyle name="60% - Colore 1" xfId="469"/>
    <cellStyle name="60% - Colore 2" xfId="470"/>
    <cellStyle name="60% - Colore 3" xfId="471"/>
    <cellStyle name="60% - Colore 4" xfId="472"/>
    <cellStyle name="60% - Colore 5" xfId="473"/>
    <cellStyle name="60% - Colore 6" xfId="474"/>
    <cellStyle name="Accent1 2" xfId="475"/>
    <cellStyle name="Accent1 2 2" xfId="476"/>
    <cellStyle name="Accent1 2 3" xfId="477"/>
    <cellStyle name="Accent1 3" xfId="478"/>
    <cellStyle name="Accent1 3 2" xfId="479"/>
    <cellStyle name="Accent1 3 3" xfId="480"/>
    <cellStyle name="Accent1 4" xfId="481"/>
    <cellStyle name="Accent1 4 2" xfId="482"/>
    <cellStyle name="Accent1 4 3" xfId="483"/>
    <cellStyle name="Accent1 5" xfId="484"/>
    <cellStyle name="Accent1 5 2" xfId="485"/>
    <cellStyle name="Accent1 5 3" xfId="486"/>
    <cellStyle name="Accent2 2" xfId="487"/>
    <cellStyle name="Accent2 2 2" xfId="488"/>
    <cellStyle name="Accent2 2 3" xfId="489"/>
    <cellStyle name="Accent2 3" xfId="490"/>
    <cellStyle name="Accent2 3 2" xfId="491"/>
    <cellStyle name="Accent2 3 3" xfId="492"/>
    <cellStyle name="Accent2 4" xfId="493"/>
    <cellStyle name="Accent2 4 2" xfId="494"/>
    <cellStyle name="Accent2 4 3" xfId="495"/>
    <cellStyle name="Accent2 5" xfId="496"/>
    <cellStyle name="Accent2 5 2" xfId="497"/>
    <cellStyle name="Accent2 5 3" xfId="498"/>
    <cellStyle name="Accent3 2" xfId="499"/>
    <cellStyle name="Accent3 2 2" xfId="500"/>
    <cellStyle name="Accent3 2 3" xfId="501"/>
    <cellStyle name="Accent3 3" xfId="502"/>
    <cellStyle name="Accent3 3 2" xfId="503"/>
    <cellStyle name="Accent3 3 3" xfId="504"/>
    <cellStyle name="Accent3 4" xfId="505"/>
    <cellStyle name="Accent3 4 2" xfId="506"/>
    <cellStyle name="Accent3 4 3" xfId="507"/>
    <cellStyle name="Accent3 5" xfId="508"/>
    <cellStyle name="Accent3 5 2" xfId="509"/>
    <cellStyle name="Accent3 5 3" xfId="510"/>
    <cellStyle name="Accent4 2" xfId="511"/>
    <cellStyle name="Accent4 2 2" xfId="512"/>
    <cellStyle name="Accent4 2 3" xfId="513"/>
    <cellStyle name="Accent4 3" xfId="514"/>
    <cellStyle name="Accent4 3 2" xfId="515"/>
    <cellStyle name="Accent4 3 3" xfId="516"/>
    <cellStyle name="Accent4 4" xfId="517"/>
    <cellStyle name="Accent4 4 2" xfId="518"/>
    <cellStyle name="Accent4 4 3" xfId="519"/>
    <cellStyle name="Accent4 5" xfId="520"/>
    <cellStyle name="Accent4 5 2" xfId="521"/>
    <cellStyle name="Accent4 5 3" xfId="522"/>
    <cellStyle name="Accent5 2" xfId="523"/>
    <cellStyle name="Accent5 2 2" xfId="524"/>
    <cellStyle name="Accent5 2 3" xfId="525"/>
    <cellStyle name="Accent5 3" xfId="526"/>
    <cellStyle name="Accent5 3 2" xfId="527"/>
    <cellStyle name="Accent5 3 3" xfId="528"/>
    <cellStyle name="Accent5 4" xfId="529"/>
    <cellStyle name="Accent5 4 2" xfId="530"/>
    <cellStyle name="Accent5 4 3" xfId="531"/>
    <cellStyle name="Accent5 5" xfId="532"/>
    <cellStyle name="Accent5 5 2" xfId="533"/>
    <cellStyle name="Accent5 5 3" xfId="534"/>
    <cellStyle name="Accent6 2" xfId="535"/>
    <cellStyle name="Accent6 2 2" xfId="536"/>
    <cellStyle name="Accent6 2 3" xfId="537"/>
    <cellStyle name="Accent6 3" xfId="538"/>
    <cellStyle name="Accent6 3 2" xfId="539"/>
    <cellStyle name="Accent6 3 3" xfId="540"/>
    <cellStyle name="Accent6 4" xfId="541"/>
    <cellStyle name="Accent6 4 2" xfId="542"/>
    <cellStyle name="Accent6 4 3" xfId="543"/>
    <cellStyle name="Accent6 5" xfId="544"/>
    <cellStyle name="Accent6 5 2" xfId="545"/>
    <cellStyle name="Accent6 5 3" xfId="546"/>
    <cellStyle name="Bad 2" xfId="547"/>
    <cellStyle name="Bad 2 2" xfId="548"/>
    <cellStyle name="Bad 2 3" xfId="549"/>
    <cellStyle name="Bad 3" xfId="550"/>
    <cellStyle name="Bad 3 2" xfId="551"/>
    <cellStyle name="Bad 3 3" xfId="552"/>
    <cellStyle name="Bad 4" xfId="553"/>
    <cellStyle name="Bad 4 2" xfId="554"/>
    <cellStyle name="Bad 4 3" xfId="555"/>
    <cellStyle name="Bad 5" xfId="556"/>
    <cellStyle name="Bad 5 2" xfId="557"/>
    <cellStyle name="Bad 5 3" xfId="558"/>
    <cellStyle name="Calcolo" xfId="559"/>
    <cellStyle name="Calculation 2" xfId="560"/>
    <cellStyle name="Calculation 2 2" xfId="561"/>
    <cellStyle name="Calculation 2 3" xfId="562"/>
    <cellStyle name="Calculation 3" xfId="563"/>
    <cellStyle name="Calculation 3 2" xfId="564"/>
    <cellStyle name="Calculation 3 3" xfId="565"/>
    <cellStyle name="Calculation 4" xfId="566"/>
    <cellStyle name="Calculation 4 2" xfId="567"/>
    <cellStyle name="Calculation 4 3" xfId="568"/>
    <cellStyle name="Calculation 5" xfId="569"/>
    <cellStyle name="Calculation 5 2" xfId="570"/>
    <cellStyle name="Calculation 5 3" xfId="571"/>
    <cellStyle name="Cella collegata" xfId="572"/>
    <cellStyle name="Cella da controllare" xfId="573"/>
    <cellStyle name="CENA / KOS" xfId="1003"/>
    <cellStyle name="Check Cell 2" xfId="574"/>
    <cellStyle name="Check Cell 2 2" xfId="575"/>
    <cellStyle name="Check Cell 2 3" xfId="576"/>
    <cellStyle name="Check Cell 3" xfId="577"/>
    <cellStyle name="Check Cell 3 2" xfId="578"/>
    <cellStyle name="Check Cell 3 3" xfId="579"/>
    <cellStyle name="Check Cell 4" xfId="580"/>
    <cellStyle name="Check Cell 4 2" xfId="581"/>
    <cellStyle name="Check Cell 4 3" xfId="582"/>
    <cellStyle name="Check Cell 5" xfId="583"/>
    <cellStyle name="Check Cell 5 2" xfId="584"/>
    <cellStyle name="Check Cell 5 3" xfId="585"/>
    <cellStyle name="Colore 1" xfId="586"/>
    <cellStyle name="Colore 2" xfId="587"/>
    <cellStyle name="Colore 3" xfId="588"/>
    <cellStyle name="Colore 4" xfId="589"/>
    <cellStyle name="Colore 5" xfId="590"/>
    <cellStyle name="Colore 6" xfId="591"/>
    <cellStyle name="Comma 2" xfId="592"/>
    <cellStyle name="Comma 3" xfId="593"/>
    <cellStyle name="Comma 4" xfId="594"/>
    <cellStyle name="Comma 5" xfId="595"/>
    <cellStyle name="Comma 6" xfId="596"/>
    <cellStyle name="Comma0" xfId="597"/>
    <cellStyle name="Currency 2" xfId="598"/>
    <cellStyle name="Currency 3" xfId="599"/>
    <cellStyle name="Currency 4" xfId="600"/>
    <cellStyle name="Currency 5" xfId="601"/>
    <cellStyle name="Currency 6" xfId="602"/>
    <cellStyle name="Currency 7" xfId="603"/>
    <cellStyle name="Currency 8" xfId="604"/>
    <cellStyle name="Currency0" xfId="605"/>
    <cellStyle name="Date" xfId="606"/>
    <cellStyle name="Element-delo" xfId="607"/>
    <cellStyle name="Element-delo 2" xfId="608"/>
    <cellStyle name="Element-delo 3" xfId="609"/>
    <cellStyle name="Element-delo 4" xfId="610"/>
    <cellStyle name="Element-delo_HTZ IP 164 srednja zdravstvena šola Celje ci1151-1, BZ500+..." xfId="611"/>
    <cellStyle name="Euro" xfId="612"/>
    <cellStyle name="Euro 2" xfId="613"/>
    <cellStyle name="Euro 2 2" xfId="983"/>
    <cellStyle name="Euro 3" xfId="614"/>
    <cellStyle name="Euro 4" xfId="982"/>
    <cellStyle name="Explanatory Text 2" xfId="615"/>
    <cellStyle name="Explanatory Text 2 2" xfId="616"/>
    <cellStyle name="Explanatory Text 2 3" xfId="617"/>
    <cellStyle name="Explanatory Text 3" xfId="618"/>
    <cellStyle name="Explanatory Text 3 2" xfId="619"/>
    <cellStyle name="Explanatory Text 3 3" xfId="620"/>
    <cellStyle name="Explanatory Text 4" xfId="621"/>
    <cellStyle name="Explanatory Text 4 2" xfId="622"/>
    <cellStyle name="Explanatory Text 4 3" xfId="623"/>
    <cellStyle name="Explanatory Text 5" xfId="624"/>
    <cellStyle name="Explanatory Text 5 2" xfId="625"/>
    <cellStyle name="Explanatory Text 5 3" xfId="626"/>
    <cellStyle name="Fixed" xfId="627"/>
    <cellStyle name="Good 2" xfId="628"/>
    <cellStyle name="Good 2 2" xfId="629"/>
    <cellStyle name="Good 2 3" xfId="630"/>
    <cellStyle name="Good 3" xfId="631"/>
    <cellStyle name="Good 3 2" xfId="632"/>
    <cellStyle name="Good 3 3" xfId="633"/>
    <cellStyle name="Good 4" xfId="634"/>
    <cellStyle name="Good 4 2" xfId="635"/>
    <cellStyle name="Good 4 3" xfId="636"/>
    <cellStyle name="Good 5" xfId="637"/>
    <cellStyle name="Good 5 2" xfId="638"/>
    <cellStyle name="Good 5 3" xfId="639"/>
    <cellStyle name="Heading 1 10" xfId="640"/>
    <cellStyle name="Heading 1 10 2" xfId="641"/>
    <cellStyle name="Heading 1 10 3" xfId="642"/>
    <cellStyle name="Heading 1 2" xfId="643"/>
    <cellStyle name="Heading 1 2 2" xfId="644"/>
    <cellStyle name="Heading 1 2 3" xfId="645"/>
    <cellStyle name="Heading 1 3" xfId="646"/>
    <cellStyle name="Heading 1 3 2" xfId="647"/>
    <cellStyle name="Heading 1 3 3" xfId="648"/>
    <cellStyle name="Heading 1 4" xfId="649"/>
    <cellStyle name="Heading 1 4 2" xfId="650"/>
    <cellStyle name="Heading 1 4 3" xfId="651"/>
    <cellStyle name="Heading 1 5" xfId="652"/>
    <cellStyle name="Heading 1 5 2" xfId="653"/>
    <cellStyle name="Heading 1 5 3" xfId="654"/>
    <cellStyle name="Heading 1 6" xfId="655"/>
    <cellStyle name="Heading 1 6 2" xfId="656"/>
    <cellStyle name="Heading 1 6 3" xfId="657"/>
    <cellStyle name="Heading 1 7" xfId="658"/>
    <cellStyle name="Heading 1 7 2" xfId="659"/>
    <cellStyle name="Heading 1 7 3" xfId="660"/>
    <cellStyle name="Heading 1 8" xfId="661"/>
    <cellStyle name="Heading 1 8 2" xfId="662"/>
    <cellStyle name="Heading 1 8 3" xfId="663"/>
    <cellStyle name="Heading 1 9" xfId="664"/>
    <cellStyle name="Heading 1 9 2" xfId="665"/>
    <cellStyle name="Heading 1 9 3" xfId="666"/>
    <cellStyle name="Heading 2 10" xfId="667"/>
    <cellStyle name="Heading 2 10 2" xfId="668"/>
    <cellStyle name="Heading 2 10 3" xfId="669"/>
    <cellStyle name="Heading 2 2" xfId="670"/>
    <cellStyle name="Heading 2 2 2" xfId="671"/>
    <cellStyle name="Heading 2 2 3" xfId="672"/>
    <cellStyle name="Heading 2 3" xfId="673"/>
    <cellStyle name="Heading 2 3 2" xfId="674"/>
    <cellStyle name="Heading 2 3 3" xfId="675"/>
    <cellStyle name="Heading 2 4" xfId="676"/>
    <cellStyle name="Heading 2 4 2" xfId="677"/>
    <cellStyle name="Heading 2 4 3" xfId="678"/>
    <cellStyle name="Heading 2 5" xfId="679"/>
    <cellStyle name="Heading 2 5 2" xfId="680"/>
    <cellStyle name="Heading 2 5 3" xfId="681"/>
    <cellStyle name="Heading 2 6" xfId="682"/>
    <cellStyle name="Heading 2 6 2" xfId="683"/>
    <cellStyle name="Heading 2 6 3" xfId="684"/>
    <cellStyle name="Heading 2 7" xfId="685"/>
    <cellStyle name="Heading 2 7 2" xfId="686"/>
    <cellStyle name="Heading 2 7 3" xfId="687"/>
    <cellStyle name="Heading 2 8" xfId="688"/>
    <cellStyle name="Heading 2 8 2" xfId="689"/>
    <cellStyle name="Heading 2 8 3" xfId="690"/>
    <cellStyle name="Heading 2 9" xfId="691"/>
    <cellStyle name="Heading 2 9 2" xfId="692"/>
    <cellStyle name="Heading 2 9 3" xfId="693"/>
    <cellStyle name="Heading 3 2" xfId="694"/>
    <cellStyle name="Heading 3 2 2" xfId="695"/>
    <cellStyle name="Heading 3 2 3" xfId="696"/>
    <cellStyle name="Heading 3 3" xfId="697"/>
    <cellStyle name="Heading 3 3 2" xfId="698"/>
    <cellStyle name="Heading 3 3 3" xfId="699"/>
    <cellStyle name="Heading 3 4" xfId="700"/>
    <cellStyle name="Heading 3 4 2" xfId="701"/>
    <cellStyle name="Heading 3 4 3" xfId="702"/>
    <cellStyle name="Heading 3 5" xfId="703"/>
    <cellStyle name="Heading 3 5 2" xfId="704"/>
    <cellStyle name="Heading 3 5 3" xfId="705"/>
    <cellStyle name="Heading 4 2" xfId="706"/>
    <cellStyle name="Heading 4 2 2" xfId="707"/>
    <cellStyle name="Heading 4 2 3" xfId="708"/>
    <cellStyle name="Heading 4 3" xfId="709"/>
    <cellStyle name="Heading 4 3 2" xfId="710"/>
    <cellStyle name="Heading 4 3 3" xfId="711"/>
    <cellStyle name="Heading 4 4" xfId="712"/>
    <cellStyle name="Heading 4 4 2" xfId="713"/>
    <cellStyle name="Heading 4 4 3" xfId="714"/>
    <cellStyle name="Heading 4 5" xfId="715"/>
    <cellStyle name="Heading 4 5 2" xfId="716"/>
    <cellStyle name="Heading 4 5 3" xfId="717"/>
    <cellStyle name="Input" xfId="718"/>
    <cellStyle name="Input 2" xfId="719"/>
    <cellStyle name="Input 2 2" xfId="720"/>
    <cellStyle name="Input 2 3" xfId="721"/>
    <cellStyle name="Input 3" xfId="722"/>
    <cellStyle name="Input 3 2" xfId="723"/>
    <cellStyle name="Input 3 3" xfId="724"/>
    <cellStyle name="Input 4" xfId="725"/>
    <cellStyle name="Input 4 2" xfId="726"/>
    <cellStyle name="Input 4 3" xfId="727"/>
    <cellStyle name="Input 5" xfId="728"/>
    <cellStyle name="Input 5 2" xfId="729"/>
    <cellStyle name="Input 5 3" xfId="730"/>
    <cellStyle name="Linked Cell 2" xfId="731"/>
    <cellStyle name="Linked Cell 2 2" xfId="732"/>
    <cellStyle name="Linked Cell 2 3" xfId="733"/>
    <cellStyle name="Linked Cell 3" xfId="734"/>
    <cellStyle name="Linked Cell 3 2" xfId="735"/>
    <cellStyle name="Linked Cell 3 3" xfId="736"/>
    <cellStyle name="Linked Cell 4" xfId="737"/>
    <cellStyle name="Linked Cell 4 2" xfId="738"/>
    <cellStyle name="Linked Cell 4 3" xfId="739"/>
    <cellStyle name="Linked Cell 5" xfId="740"/>
    <cellStyle name="Linked Cell 5 2" xfId="741"/>
    <cellStyle name="Linked Cell 5 3" xfId="742"/>
    <cellStyle name="Migliaia 2" xfId="984"/>
    <cellStyle name="Naslov 1 2" xfId="743"/>
    <cellStyle name="Naslov 1 3" xfId="744"/>
    <cellStyle name="Naslov 1 4" xfId="745"/>
    <cellStyle name="Naslov 1 5" xfId="746"/>
    <cellStyle name="Naslov 2 2" xfId="747"/>
    <cellStyle name="Naslov 2 3" xfId="748"/>
    <cellStyle name="Naslov 2 4" xfId="749"/>
    <cellStyle name="Naslov 2 5" xfId="750"/>
    <cellStyle name="Naslov 5 6" xfId="1002"/>
    <cellStyle name="NASLOV PONUDBE" xfId="985"/>
    <cellStyle name="Navadno" xfId="0" builtinId="0"/>
    <cellStyle name="Navadno 10" xfId="751"/>
    <cellStyle name="Navadno 11" xfId="752"/>
    <cellStyle name="Navadno 12" xfId="974"/>
    <cellStyle name="Navadno 12 3" xfId="996"/>
    <cellStyle name="Navadno 13" xfId="981"/>
    <cellStyle name="Navadno 14" xfId="753"/>
    <cellStyle name="Navadno 14 60 3" xfId="1000"/>
    <cellStyle name="Navadno 15" xfId="997"/>
    <cellStyle name="Navadno 16" xfId="998"/>
    <cellStyle name="Navadno 2" xfId="754"/>
    <cellStyle name="Navadno 2 2" xfId="755"/>
    <cellStyle name="Navadno 2 2 2" xfId="756"/>
    <cellStyle name="Navadno 2 3" xfId="757"/>
    <cellStyle name="Navadno 2 4" xfId="986"/>
    <cellStyle name="Navadno 2 62" xfId="758"/>
    <cellStyle name="Navadno 244" xfId="759"/>
    <cellStyle name="Navadno 3" xfId="760"/>
    <cellStyle name="Navadno 3 2" xfId="761"/>
    <cellStyle name="Navadno 382" xfId="762"/>
    <cellStyle name="Navadno 384" xfId="763"/>
    <cellStyle name="Navadno 386" xfId="764"/>
    <cellStyle name="Navadno 4" xfId="765"/>
    <cellStyle name="Navadno 5" xfId="766"/>
    <cellStyle name="Navadno 59" xfId="767"/>
    <cellStyle name="Navadno 6" xfId="768"/>
    <cellStyle name="Navadno 6 2" xfId="769"/>
    <cellStyle name="Navadno 63" xfId="770"/>
    <cellStyle name="Navadno 7" xfId="771"/>
    <cellStyle name="Navadno 7 2" xfId="999"/>
    <cellStyle name="Navadno 8" xfId="772"/>
    <cellStyle name="Navadno 8 2 4" xfId="773"/>
    <cellStyle name="Navadno 9" xfId="774"/>
    <cellStyle name="Navadno_FORMULA" xfId="775"/>
    <cellStyle name="Navadno_LG PZI popis strojne instalacije popravljen popis" xfId="776"/>
    <cellStyle name="Navadno_LG PZI popis strojne instalacije popravljen popis 2" xfId="1001"/>
    <cellStyle name="Navadno_List1" xfId="777"/>
    <cellStyle name="Neutral 2" xfId="778"/>
    <cellStyle name="Neutral 2 2" xfId="779"/>
    <cellStyle name="Neutral 2 3" xfId="780"/>
    <cellStyle name="Neutral 3" xfId="781"/>
    <cellStyle name="Neutral 3 2" xfId="782"/>
    <cellStyle name="Neutral 3 3" xfId="783"/>
    <cellStyle name="Neutral 4" xfId="784"/>
    <cellStyle name="Neutral 4 2" xfId="785"/>
    <cellStyle name="Neutral 4 3" xfId="786"/>
    <cellStyle name="Neutral 5" xfId="787"/>
    <cellStyle name="Neutral 5 2" xfId="788"/>
    <cellStyle name="Neutral 5 3" xfId="789"/>
    <cellStyle name="Neutrale" xfId="790"/>
    <cellStyle name="normal" xfId="791"/>
    <cellStyle name="Normal 10" xfId="792"/>
    <cellStyle name="Normal 11" xfId="793"/>
    <cellStyle name="Normal 11 2" xfId="794"/>
    <cellStyle name="Normal 11 2 2" xfId="795"/>
    <cellStyle name="Normal 11 3" xfId="796"/>
    <cellStyle name="Normal 12" xfId="797"/>
    <cellStyle name="Normal 12 2" xfId="798"/>
    <cellStyle name="Normal 12 3" xfId="799"/>
    <cellStyle name="Normal 13" xfId="800"/>
    <cellStyle name="Normal 14" xfId="801"/>
    <cellStyle name="Normal 14 2" xfId="802"/>
    <cellStyle name="Normal 14 3" xfId="803"/>
    <cellStyle name="Normal 15" xfId="804"/>
    <cellStyle name="Normal 16" xfId="805"/>
    <cellStyle name="Normal 17" xfId="806"/>
    <cellStyle name="Normal 18" xfId="807"/>
    <cellStyle name="normal 188" xfId="995"/>
    <cellStyle name="Normal 19" xfId="808"/>
    <cellStyle name="Normal 19 2" xfId="809"/>
    <cellStyle name="Normal 19 3" xfId="810"/>
    <cellStyle name="Normal 2" xfId="811"/>
    <cellStyle name="normal 2 2" xfId="812"/>
    <cellStyle name="Normal 2 2 10" xfId="980"/>
    <cellStyle name="normal 2 2 2" xfId="813"/>
    <cellStyle name="normal 2 2 3" xfId="814"/>
    <cellStyle name="normal 2 2 4" xfId="815"/>
    <cellStyle name="normal 2 2 5" xfId="816"/>
    <cellStyle name="Normal 2 2 6" xfId="975"/>
    <cellStyle name="Normal 2 2 7" xfId="978"/>
    <cellStyle name="Normal 2 2 8" xfId="977"/>
    <cellStyle name="Normal 2 2 9" xfId="979"/>
    <cellStyle name="normal 2 2_B" xfId="817"/>
    <cellStyle name="normal 2 3" xfId="818"/>
    <cellStyle name="normal 2 3 2" xfId="819"/>
    <cellStyle name="normal 2 3 3" xfId="820"/>
    <cellStyle name="normal 2 3 4" xfId="821"/>
    <cellStyle name="normal 2 3 5" xfId="822"/>
    <cellStyle name="normal 2 3_B" xfId="823"/>
    <cellStyle name="Normal 2 4" xfId="824"/>
    <cellStyle name="Normal 2 5" xfId="825"/>
    <cellStyle name="Normal 2 6" xfId="826"/>
    <cellStyle name="Normal 2 7" xfId="827"/>
    <cellStyle name="Normal 2 8" xfId="987"/>
    <cellStyle name="Normal 2 9" xfId="993"/>
    <cellStyle name="Normal 2_B" xfId="828"/>
    <cellStyle name="normal 20" xfId="829"/>
    <cellStyle name="normal 21" xfId="973"/>
    <cellStyle name="Normal 3" xfId="830"/>
    <cellStyle name="Normal 3 2" xfId="831"/>
    <cellStyle name="Normal 3 3" xfId="832"/>
    <cellStyle name="Normal 3 4" xfId="833"/>
    <cellStyle name="Normal 3 5" xfId="834"/>
    <cellStyle name="Normal 3 6" xfId="835"/>
    <cellStyle name="Normal 3 7" xfId="836"/>
    <cellStyle name="Normal 3 8" xfId="994"/>
    <cellStyle name="Normal 3_B" xfId="837"/>
    <cellStyle name="Normal 4" xfId="838"/>
    <cellStyle name="Normal 4 2" xfId="839"/>
    <cellStyle name="Normal 4 2 2" xfId="840"/>
    <cellStyle name="Normal 4 2 3" xfId="841"/>
    <cellStyle name="Normal 4 3" xfId="842"/>
    <cellStyle name="Normal 4 3 2" xfId="843"/>
    <cellStyle name="Normal 4 3 3" xfId="844"/>
    <cellStyle name="Normal 4 4" xfId="845"/>
    <cellStyle name="Normal 4 5" xfId="846"/>
    <cellStyle name="Normal 4 6" xfId="847"/>
    <cellStyle name="Normal 4 7" xfId="848"/>
    <cellStyle name="Normal 4_B" xfId="849"/>
    <cellStyle name="Normal 5" xfId="850"/>
    <cellStyle name="Normal 6" xfId="851"/>
    <cellStyle name="Normal 6 2" xfId="852"/>
    <cellStyle name="Normal 6 3" xfId="853"/>
    <cellStyle name="Normal 6 4" xfId="854"/>
    <cellStyle name="Normal 6 5" xfId="855"/>
    <cellStyle name="Normal 6 6" xfId="976"/>
    <cellStyle name="Normal 6_B" xfId="856"/>
    <cellStyle name="Normal 7" xfId="857"/>
    <cellStyle name="Normal 7 2" xfId="858"/>
    <cellStyle name="Normal 7 3" xfId="859"/>
    <cellStyle name="Normal 7 4" xfId="860"/>
    <cellStyle name="Normal 7 5" xfId="861"/>
    <cellStyle name="Normal 7_B" xfId="862"/>
    <cellStyle name="Normal 8" xfId="863"/>
    <cellStyle name="Normal 9" xfId="864"/>
    <cellStyle name="Normal_08-010-000105-TP" xfId="865"/>
    <cellStyle name="Normal_Master_intrusion" xfId="866"/>
    <cellStyle name="Normal_Ponuda - var. 1" xfId="867"/>
    <cellStyle name="Normal_Specifikacija" xfId="868"/>
    <cellStyle name="Normale 2" xfId="869"/>
    <cellStyle name="Normale 3" xfId="870"/>
    <cellStyle name="Normale 3 2" xfId="988"/>
    <cellStyle name="Normale_CCTV Price List Jan-Jun 2005" xfId="989"/>
    <cellStyle name="Nota" xfId="871"/>
    <cellStyle name="Note 2" xfId="872"/>
    <cellStyle name="Note 2 2" xfId="873"/>
    <cellStyle name="Note 2 3" xfId="874"/>
    <cellStyle name="Note 3" xfId="875"/>
    <cellStyle name="Note 3 2" xfId="876"/>
    <cellStyle name="Note 3 3" xfId="877"/>
    <cellStyle name="Note 4" xfId="878"/>
    <cellStyle name="Note 4 2" xfId="879"/>
    <cellStyle name="Note 4 3" xfId="880"/>
    <cellStyle name="Note 5" xfId="881"/>
    <cellStyle name="Note 5 2" xfId="882"/>
    <cellStyle name="Note 5 3" xfId="883"/>
    <cellStyle name="Odstotek 2" xfId="884"/>
    <cellStyle name="Output" xfId="885"/>
    <cellStyle name="Output 2" xfId="886"/>
    <cellStyle name="Output 2 2" xfId="887"/>
    <cellStyle name="Output 2 3" xfId="888"/>
    <cellStyle name="Output 3" xfId="889"/>
    <cellStyle name="Output 3 2" xfId="890"/>
    <cellStyle name="Output 3 3" xfId="891"/>
    <cellStyle name="Output 4" xfId="892"/>
    <cellStyle name="Output 4 2" xfId="893"/>
    <cellStyle name="Output 4 3" xfId="894"/>
    <cellStyle name="Output 5" xfId="895"/>
    <cellStyle name="Output 5 2" xfId="896"/>
    <cellStyle name="Output 5 3" xfId="897"/>
    <cellStyle name="Percentuale 2" xfId="990"/>
    <cellStyle name="Popis Evo" xfId="898"/>
    <cellStyle name="PRVA VRSTA Element delo" xfId="899"/>
    <cellStyle name="PRVA VRSTA Element delo 2" xfId="900"/>
    <cellStyle name="PRVA VRSTA Element delo 3" xfId="901"/>
    <cellStyle name="PRVA VRSTA Element delo_Sheet1" xfId="902"/>
    <cellStyle name="Skupaj cena" xfId="903"/>
    <cellStyle name="Skupaj cena 2" xfId="904"/>
    <cellStyle name="Skupaj cena 3" xfId="905"/>
    <cellStyle name="Slog 1" xfId="906"/>
    <cellStyle name="Slog 1 2" xfId="991"/>
    <cellStyle name="Standard_aktuell" xfId="907"/>
    <cellStyle name="Style 1" xfId="908"/>
    <cellStyle name="Testo avviso" xfId="909"/>
    <cellStyle name="Testo descrittivo" xfId="910"/>
    <cellStyle name="Title 2" xfId="911"/>
    <cellStyle name="Title 2 2" xfId="912"/>
    <cellStyle name="Title 2 3" xfId="913"/>
    <cellStyle name="Title 3" xfId="914"/>
    <cellStyle name="Title 3 2" xfId="915"/>
    <cellStyle name="Title 3 3" xfId="916"/>
    <cellStyle name="Title 4" xfId="917"/>
    <cellStyle name="Title 4 2" xfId="918"/>
    <cellStyle name="Title 4 3" xfId="919"/>
    <cellStyle name="Title 5" xfId="920"/>
    <cellStyle name="Title 5 2" xfId="921"/>
    <cellStyle name="Title 5 3" xfId="922"/>
    <cellStyle name="Titolo" xfId="923"/>
    <cellStyle name="Titolo 1" xfId="924"/>
    <cellStyle name="Titolo 2" xfId="925"/>
    <cellStyle name="Titolo 3" xfId="926"/>
    <cellStyle name="Titolo 4" xfId="927"/>
    <cellStyle name="Total 10" xfId="928"/>
    <cellStyle name="Total 10 2" xfId="929"/>
    <cellStyle name="Total 10 3" xfId="930"/>
    <cellStyle name="Total 2" xfId="931"/>
    <cellStyle name="Total 2 2" xfId="932"/>
    <cellStyle name="Total 2 3" xfId="933"/>
    <cellStyle name="Total 3" xfId="934"/>
    <cellStyle name="Total 3 2" xfId="935"/>
    <cellStyle name="Total 3 3" xfId="936"/>
    <cellStyle name="Total 4" xfId="937"/>
    <cellStyle name="Total 4 2" xfId="938"/>
    <cellStyle name="Total 4 3" xfId="939"/>
    <cellStyle name="Total 5" xfId="940"/>
    <cellStyle name="Total 5 2" xfId="941"/>
    <cellStyle name="Total 5 3" xfId="942"/>
    <cellStyle name="Total 6" xfId="943"/>
    <cellStyle name="Total 6 2" xfId="944"/>
    <cellStyle name="Total 6 3" xfId="945"/>
    <cellStyle name="Total 7" xfId="946"/>
    <cellStyle name="Total 7 2" xfId="947"/>
    <cellStyle name="Total 7 3" xfId="948"/>
    <cellStyle name="Total 8" xfId="949"/>
    <cellStyle name="Total 8 2" xfId="950"/>
    <cellStyle name="Total 8 3" xfId="951"/>
    <cellStyle name="Total 9" xfId="952"/>
    <cellStyle name="Total 9 2" xfId="953"/>
    <cellStyle name="Total 9 3" xfId="954"/>
    <cellStyle name="Totale" xfId="955"/>
    <cellStyle name="Valore non valido" xfId="956"/>
    <cellStyle name="Valore valido" xfId="957"/>
    <cellStyle name="Valuta 2" xfId="958"/>
    <cellStyle name="Valuta 2 2" xfId="992"/>
    <cellStyle name="Vejica 2" xfId="959"/>
    <cellStyle name="Vejica 3" xfId="960"/>
    <cellStyle name="Warning Text 2" xfId="961"/>
    <cellStyle name="Warning Text 2 2" xfId="962"/>
    <cellStyle name="Warning Text 2 3" xfId="963"/>
    <cellStyle name="Warning Text 3" xfId="964"/>
    <cellStyle name="Warning Text 3 2" xfId="965"/>
    <cellStyle name="Warning Text 3 3" xfId="966"/>
    <cellStyle name="Warning Text 4" xfId="967"/>
    <cellStyle name="Warning Text 4 2" xfId="968"/>
    <cellStyle name="Warning Text 4 3" xfId="969"/>
    <cellStyle name="Warning Text 5" xfId="970"/>
    <cellStyle name="Warning Text 5 2" xfId="971"/>
    <cellStyle name="Warning Text 5 3" xfId="97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view="pageBreakPreview" zoomScaleNormal="100" zoomScaleSheetLayoutView="100" workbookViewId="0">
      <selection activeCell="A11" sqref="A11"/>
    </sheetView>
  </sheetViews>
  <sheetFormatPr defaultColWidth="8" defaultRowHeight="15"/>
  <cols>
    <col min="1" max="1" width="5.7109375" style="45" customWidth="1"/>
    <col min="2" max="2" width="60.7109375" style="50" customWidth="1"/>
    <col min="3" max="3" width="20.7109375" style="49" customWidth="1"/>
    <col min="4" max="4" width="8" style="203"/>
    <col min="5" max="16384" width="8" style="43"/>
  </cols>
  <sheetData>
    <row r="1" spans="1:4" ht="24" customHeight="1">
      <c r="A1" s="183"/>
      <c r="B1" s="184"/>
      <c r="C1" s="185"/>
      <c r="D1" s="198"/>
    </row>
    <row r="2" spans="1:4" ht="24" customHeight="1">
      <c r="A2" s="186" t="s">
        <v>115</v>
      </c>
      <c r="B2" s="187"/>
      <c r="C2" s="188"/>
      <c r="D2" s="199"/>
    </row>
    <row r="3" spans="1:4" ht="24" customHeight="1">
      <c r="A3" s="188" t="s">
        <v>122</v>
      </c>
      <c r="B3" s="189"/>
      <c r="C3" s="186"/>
      <c r="D3" s="200"/>
    </row>
    <row r="4" spans="1:4" ht="24" customHeight="1">
      <c r="A4" s="188" t="s">
        <v>123</v>
      </c>
      <c r="B4" s="189"/>
      <c r="C4" s="186"/>
      <c r="D4" s="200"/>
    </row>
    <row r="5" spans="1:4" ht="24" customHeight="1">
      <c r="A5" s="186" t="s">
        <v>116</v>
      </c>
      <c r="B5" s="187"/>
      <c r="C5" s="188"/>
      <c r="D5" s="201"/>
    </row>
    <row r="6" spans="1:4" ht="26.25" customHeight="1">
      <c r="A6" s="188" t="s">
        <v>124</v>
      </c>
      <c r="B6" s="189"/>
      <c r="C6" s="186"/>
      <c r="D6" s="202"/>
    </row>
    <row r="7" spans="1:4" ht="26.25" customHeight="1">
      <c r="A7" s="188" t="s">
        <v>125</v>
      </c>
      <c r="B7" s="189"/>
      <c r="C7" s="186"/>
      <c r="D7" s="202"/>
    </row>
    <row r="8" spans="1:4" ht="26.25" customHeight="1">
      <c r="A8" s="188" t="s">
        <v>126</v>
      </c>
      <c r="B8" s="189"/>
      <c r="C8" s="186"/>
      <c r="D8" s="202"/>
    </row>
    <row r="9" spans="1:4" ht="26.25" customHeight="1">
      <c r="A9" s="188"/>
      <c r="B9" s="189"/>
      <c r="C9" s="186"/>
      <c r="D9" s="202"/>
    </row>
    <row r="10" spans="1:4" ht="15.75" thickBot="1">
      <c r="A10" s="44"/>
      <c r="B10" s="41"/>
      <c r="C10" s="42"/>
    </row>
    <row r="11" spans="1:4" s="186" customFormat="1" ht="24" customHeight="1" thickBot="1">
      <c r="A11" s="190" t="s">
        <v>54</v>
      </c>
      <c r="B11" s="191"/>
      <c r="C11" s="190" t="s">
        <v>8</v>
      </c>
      <c r="D11" s="201"/>
    </row>
    <row r="12" spans="1:4" ht="15.75" thickBot="1">
      <c r="B12" s="46"/>
      <c r="C12" s="47"/>
    </row>
    <row r="13" spans="1:4" s="186" customFormat="1" ht="24" customHeight="1" thickBot="1">
      <c r="A13" s="190" t="s">
        <v>127</v>
      </c>
      <c r="B13" s="191"/>
      <c r="C13" s="190" t="s">
        <v>8</v>
      </c>
      <c r="D13" s="201"/>
    </row>
    <row r="14" spans="1:4" s="196" customFormat="1" ht="24.95" customHeight="1">
      <c r="A14" s="193" t="s">
        <v>12</v>
      </c>
      <c r="B14" s="222" t="str">
        <f>'I. SVETILKE'!B1</f>
        <v>SVETILKE</v>
      </c>
      <c r="C14" s="195">
        <f>'I. SVETILKE'!F1</f>
        <v>0</v>
      </c>
      <c r="D14" s="197"/>
    </row>
    <row r="15" spans="1:4" s="196" customFormat="1" ht="24.95" customHeight="1">
      <c r="A15" s="193" t="s">
        <v>13</v>
      </c>
      <c r="B15" s="194" t="str">
        <f>'II. MONTAZNI'!B1</f>
        <v>MONTAŽNI MATERIAL</v>
      </c>
      <c r="C15" s="195">
        <f>'II. MONTAZNI'!F1</f>
        <v>0</v>
      </c>
      <c r="D15" s="197"/>
    </row>
    <row r="16" spans="1:4" s="196" customFormat="1" ht="24.95" customHeight="1">
      <c r="A16" s="193" t="s">
        <v>14</v>
      </c>
      <c r="B16" s="194" t="str">
        <f>'III. RAZDELILCI'!B1</f>
        <v>RAZDELILNIKI</v>
      </c>
      <c r="C16" s="195">
        <f>'III. RAZDELILCI'!F1</f>
        <v>0</v>
      </c>
      <c r="D16" s="197"/>
    </row>
    <row r="17" spans="1:4" s="196" customFormat="1" ht="24.95" customHeight="1">
      <c r="A17" s="193" t="s">
        <v>59</v>
      </c>
      <c r="B17" s="194" t="str">
        <f>'IV. UNIVERZALNO OŽIČENJE'!B1</f>
        <v>UNIVERZALNO STRUKTURIRANO OŽIČENJE</v>
      </c>
      <c r="C17" s="195">
        <f>'IV. UNIVERZALNO OŽIČENJE'!F1</f>
        <v>0</v>
      </c>
      <c r="D17" s="197"/>
    </row>
    <row r="18" spans="1:4" s="196" customFormat="1" ht="24.95" customHeight="1">
      <c r="A18" s="193" t="s">
        <v>11</v>
      </c>
      <c r="B18" s="194" t="str">
        <f>'V. POŽAR'!B1</f>
        <v>POŽARNO JAVLJANJE</v>
      </c>
      <c r="C18" s="195">
        <f>'V. POŽAR'!F1</f>
        <v>0</v>
      </c>
      <c r="D18" s="197"/>
    </row>
    <row r="19" spans="1:4" s="196" customFormat="1" ht="24.95" customHeight="1">
      <c r="A19" s="193" t="s">
        <v>15</v>
      </c>
      <c r="B19" s="222" t="str">
        <f>'VI. PROJEKTOR - SEJNA SOBA'!B1</f>
        <v>PROJEKTOR - SEJNA SOBA</v>
      </c>
      <c r="C19" s="195">
        <f>'VI. PROJEKTOR - SEJNA SOBA'!F1</f>
        <v>0</v>
      </c>
      <c r="D19" s="197"/>
    </row>
    <row r="20" spans="1:4" s="196" customFormat="1" ht="24.95" customHeight="1" thickBot="1">
      <c r="A20" s="193" t="s">
        <v>66</v>
      </c>
      <c r="B20" s="222" t="str">
        <f>'VII. OSTALE OBVEZNOSTI'!B1</f>
        <v>OSTALE OBVEZNOSTI</v>
      </c>
      <c r="C20" s="195">
        <f>'VII. OSTALE OBVEZNOSTI'!F1</f>
        <v>0</v>
      </c>
      <c r="D20" s="197"/>
    </row>
    <row r="21" spans="1:4" s="186" customFormat="1" ht="24" customHeight="1" thickBot="1">
      <c r="A21" s="204"/>
      <c r="B21" s="190" t="s">
        <v>4</v>
      </c>
      <c r="C21" s="192">
        <f>SUM(C14:C20)</f>
        <v>0</v>
      </c>
      <c r="D21" s="201"/>
    </row>
    <row r="22" spans="1:4" s="208" customFormat="1" ht="23.25" customHeight="1" thickBot="1">
      <c r="A22" s="205"/>
      <c r="B22" s="206" t="s">
        <v>117</v>
      </c>
      <c r="C22" s="207">
        <f>C23-C21</f>
        <v>0</v>
      </c>
      <c r="D22" s="213"/>
    </row>
    <row r="23" spans="1:4" s="186" customFormat="1" ht="24" customHeight="1" thickBot="1">
      <c r="A23" s="204"/>
      <c r="B23" s="190" t="s">
        <v>118</v>
      </c>
      <c r="C23" s="192">
        <f>C21*1.22</f>
        <v>0</v>
      </c>
      <c r="D23" s="201"/>
    </row>
    <row r="24" spans="1:4" s="196" customFormat="1" ht="14.25">
      <c r="A24" s="183"/>
      <c r="B24" s="209"/>
      <c r="C24" s="210"/>
      <c r="D24" s="198"/>
    </row>
    <row r="25" spans="1:4" s="196" customFormat="1" ht="14.25">
      <c r="A25" s="183"/>
      <c r="B25" s="211" t="s">
        <v>119</v>
      </c>
      <c r="C25" s="185"/>
      <c r="D25" s="198"/>
    </row>
    <row r="26" spans="1:4" s="196" customFormat="1" ht="14.25">
      <c r="A26" s="183"/>
      <c r="B26" s="184"/>
      <c r="C26" s="185"/>
      <c r="D26" s="198"/>
    </row>
    <row r="27" spans="1:4" s="196" customFormat="1" ht="58.5" customHeight="1">
      <c r="A27" s="183"/>
      <c r="B27" s="212" t="s">
        <v>120</v>
      </c>
      <c r="C27" s="212"/>
      <c r="D27" s="198"/>
    </row>
    <row r="28" spans="1:4" s="196" customFormat="1" ht="14.25">
      <c r="A28" s="183"/>
      <c r="B28" s="184"/>
      <c r="C28" s="185"/>
      <c r="D28" s="198"/>
    </row>
    <row r="29" spans="1:4" s="196" customFormat="1" ht="57">
      <c r="A29" s="183"/>
      <c r="B29" s="212" t="s">
        <v>121</v>
      </c>
      <c r="C29" s="212"/>
      <c r="D29" s="198"/>
    </row>
    <row r="30" spans="1:4" s="196" customFormat="1" ht="14.25">
      <c r="A30" s="183"/>
      <c r="B30" s="184"/>
      <c r="C30" s="185"/>
      <c r="D30" s="198"/>
    </row>
    <row r="31" spans="1:4" s="196" customFormat="1" ht="14.25">
      <c r="A31" s="183"/>
      <c r="B31" s="212"/>
      <c r="C31" s="212"/>
      <c r="D31" s="198"/>
    </row>
    <row r="32" spans="1:4" s="196" customFormat="1" ht="14.25">
      <c r="A32" s="183"/>
      <c r="B32" s="209"/>
      <c r="C32" s="210"/>
      <c r="D32" s="198"/>
    </row>
  </sheetData>
  <phoneticPr fontId="6" type="noConversion"/>
  <pageMargins left="0.74803149606299213" right="0.74803149606299213" top="0.43307086614173229" bottom="0.43307086614173229" header="0" footer="0"/>
  <pageSetup paperSize="9" scale="85" fitToHeight="100" orientation="portrait" verticalDpi="300" r:id="rId1"/>
  <headerFooter alignWithMargins="0">
    <oddFooter>&amp;L&amp;F, &amp;A&amp;R&amp;P/&amp;N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view="pageBreakPreview" zoomScaleNormal="70" zoomScaleSheetLayoutView="100" workbookViewId="0">
      <pane ySplit="2" topLeftCell="A3" activePane="bottomLeft" state="frozen"/>
      <selection activeCell="A11" sqref="A11"/>
      <selection pane="bottomLeft" activeCell="A11" sqref="A11"/>
    </sheetView>
  </sheetViews>
  <sheetFormatPr defaultColWidth="9" defaultRowHeight="12.75"/>
  <cols>
    <col min="1" max="1" width="5.7109375" style="56" customWidth="1"/>
    <col min="2" max="2" width="80.7109375" style="61" customWidth="1"/>
    <col min="3" max="16384" width="9" style="56"/>
  </cols>
  <sheetData>
    <row r="1" spans="1:4" s="53" customFormat="1">
      <c r="A1" s="51"/>
      <c r="B1" s="215" t="s">
        <v>27</v>
      </c>
      <c r="C1" s="52"/>
    </row>
    <row r="2" spans="1:4" s="55" customFormat="1" ht="25.5">
      <c r="A2" s="54"/>
      <c r="B2" s="215" t="s">
        <v>28</v>
      </c>
    </row>
    <row r="4" spans="1:4" s="9" customFormat="1" ht="51">
      <c r="A4" s="110" t="s">
        <v>29</v>
      </c>
      <c r="B4" s="21" t="s">
        <v>30</v>
      </c>
      <c r="C4" s="23"/>
      <c r="D4" s="214"/>
    </row>
    <row r="5" spans="1:4">
      <c r="A5" s="58"/>
      <c r="B5" s="57"/>
    </row>
    <row r="6" spans="1:4" ht="38.25">
      <c r="A6" s="58" t="s">
        <v>31</v>
      </c>
      <c r="B6" s="21" t="s">
        <v>32</v>
      </c>
    </row>
    <row r="7" spans="1:4">
      <c r="A7" s="58"/>
      <c r="B7" s="57"/>
    </row>
    <row r="8" spans="1:4" ht="51">
      <c r="A8" s="58" t="s">
        <v>33</v>
      </c>
      <c r="B8" s="21" t="s">
        <v>34</v>
      </c>
    </row>
    <row r="9" spans="1:4">
      <c r="A9" s="58"/>
      <c r="B9" s="57"/>
    </row>
    <row r="10" spans="1:4" ht="25.5">
      <c r="A10" s="58" t="s">
        <v>35</v>
      </c>
      <c r="B10" s="21" t="s">
        <v>36</v>
      </c>
    </row>
    <row r="11" spans="1:4">
      <c r="A11" s="58"/>
      <c r="B11" s="57"/>
    </row>
    <row r="12" spans="1:4" ht="38.25">
      <c r="A12" s="58" t="s">
        <v>37</v>
      </c>
      <c r="B12" s="21" t="s">
        <v>38</v>
      </c>
    </row>
    <row r="13" spans="1:4">
      <c r="A13" s="58"/>
      <c r="B13" s="57"/>
    </row>
    <row r="14" spans="1:4" ht="25.5">
      <c r="A14" s="58" t="s">
        <v>39</v>
      </c>
      <c r="B14" s="21" t="s">
        <v>40</v>
      </c>
    </row>
    <row r="15" spans="1:4">
      <c r="A15" s="58"/>
      <c r="B15" s="57"/>
    </row>
    <row r="16" spans="1:4">
      <c r="A16" s="58" t="s">
        <v>41</v>
      </c>
      <c r="B16" s="21" t="s">
        <v>42</v>
      </c>
    </row>
    <row r="17" spans="1:6">
      <c r="A17" s="58"/>
      <c r="B17" s="21"/>
    </row>
    <row r="18" spans="1:6">
      <c r="A18" s="58" t="s">
        <v>43</v>
      </c>
      <c r="B18" s="59" t="s">
        <v>20</v>
      </c>
    </row>
    <row r="19" spans="1:6">
      <c r="A19" s="58"/>
      <c r="B19" s="59"/>
    </row>
    <row r="20" spans="1:6" ht="38.25">
      <c r="A20" s="58" t="s">
        <v>44</v>
      </c>
      <c r="B20" s="21" t="s">
        <v>45</v>
      </c>
    </row>
    <row r="21" spans="1:6">
      <c r="A21" s="58"/>
      <c r="B21" s="59"/>
    </row>
    <row r="22" spans="1:6">
      <c r="A22" s="58" t="s">
        <v>46</v>
      </c>
      <c r="B22" s="21" t="s">
        <v>47</v>
      </c>
    </row>
    <row r="23" spans="1:6">
      <c r="A23" s="58"/>
      <c r="B23" s="57"/>
    </row>
    <row r="24" spans="1:6" ht="38.25">
      <c r="A24" s="58" t="s">
        <v>48</v>
      </c>
      <c r="B24" s="21" t="s">
        <v>49</v>
      </c>
    </row>
    <row r="25" spans="1:6">
      <c r="A25" s="58"/>
      <c r="B25" s="60"/>
    </row>
    <row r="26" spans="1:6" s="43" customFormat="1">
      <c r="A26" s="58" t="s">
        <v>51</v>
      </c>
      <c r="B26" s="61" t="s">
        <v>21</v>
      </c>
      <c r="C26" s="48"/>
      <c r="D26" s="48"/>
      <c r="E26" s="48"/>
      <c r="F26" s="49"/>
    </row>
    <row r="27" spans="1:6" s="43" customFormat="1">
      <c r="A27" s="58"/>
      <c r="B27" s="61"/>
      <c r="C27" s="48"/>
      <c r="D27" s="48"/>
      <c r="E27" s="48"/>
      <c r="F27" s="49"/>
    </row>
    <row r="28" spans="1:6" s="43" customFormat="1">
      <c r="A28" s="58" t="s">
        <v>52</v>
      </c>
      <c r="B28" s="61" t="s">
        <v>22</v>
      </c>
      <c r="C28" s="48"/>
      <c r="D28" s="48"/>
      <c r="E28" s="48"/>
      <c r="F28" s="49"/>
    </row>
    <row r="29" spans="1:6" s="43" customFormat="1">
      <c r="A29" s="58"/>
      <c r="B29" s="61"/>
      <c r="C29" s="48"/>
      <c r="D29" s="48"/>
      <c r="E29" s="48"/>
      <c r="F29" s="49"/>
    </row>
    <row r="30" spans="1:6" s="43" customFormat="1">
      <c r="A30" s="58" t="s">
        <v>53</v>
      </c>
      <c r="B30" s="61" t="s">
        <v>23</v>
      </c>
      <c r="C30" s="48"/>
      <c r="D30" s="48"/>
      <c r="E30" s="48"/>
      <c r="F30" s="49"/>
    </row>
    <row r="31" spans="1:6" s="43" customFormat="1">
      <c r="A31" s="58"/>
      <c r="B31" s="50"/>
      <c r="C31" s="48"/>
      <c r="D31" s="48"/>
      <c r="E31" s="48"/>
      <c r="F31" s="49"/>
    </row>
  </sheetData>
  <phoneticPr fontId="6" type="noConversion"/>
  <pageMargins left="0.74803149606299213" right="0.74803149606299213" top="0.43307086614173229" bottom="0.43307086614173229" header="0" footer="0"/>
  <pageSetup paperSize="9" scale="85" orientation="portrait" r:id="rId1"/>
  <headerFooter alignWithMargins="0">
    <oddFooter>&amp;L&amp;F, &amp;A&amp;R&amp;P/&amp;N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view="pageBreakPreview" zoomScaleSheetLayoutView="100" workbookViewId="0">
      <pane ySplit="4" topLeftCell="A29" activePane="bottomLeft" state="frozen"/>
      <selection activeCell="A11" sqref="A11"/>
      <selection pane="bottomLeft" activeCell="A39" sqref="A39"/>
    </sheetView>
  </sheetViews>
  <sheetFormatPr defaultColWidth="9" defaultRowHeight="12.75"/>
  <cols>
    <col min="1" max="1" width="5.7109375" style="16" customWidth="1"/>
    <col min="2" max="2" width="40.7109375" style="63" customWidth="1"/>
    <col min="3" max="4" width="8.7109375" style="23" customWidth="1"/>
    <col min="5" max="6" width="12.7109375" style="16" customWidth="1"/>
    <col min="7" max="7" width="7.140625" style="9" customWidth="1"/>
    <col min="8" max="8" width="11.5703125" style="9" customWidth="1"/>
    <col min="9" max="11" width="9" style="9"/>
    <col min="12" max="12" width="74" style="9" customWidth="1"/>
    <col min="13" max="16384" width="9" style="9"/>
  </cols>
  <sheetData>
    <row r="1" spans="1:6" s="219" customFormat="1">
      <c r="A1" s="225" t="s">
        <v>12</v>
      </c>
      <c r="B1" s="215" t="s">
        <v>103</v>
      </c>
      <c r="C1" s="216"/>
      <c r="D1" s="216"/>
      <c r="E1" s="217"/>
      <c r="F1" s="218">
        <f>SUM(F5:F46)</f>
        <v>0</v>
      </c>
    </row>
    <row r="2" spans="1:6" s="219" customFormat="1">
      <c r="A2" s="225"/>
      <c r="B2" s="215" t="s">
        <v>57</v>
      </c>
      <c r="C2" s="216"/>
      <c r="D2" s="216"/>
      <c r="E2" s="217"/>
      <c r="F2" s="218"/>
    </row>
    <row r="3" spans="1:6" s="1" customFormat="1">
      <c r="A3" s="2"/>
      <c r="B3" s="3"/>
      <c r="C3" s="4"/>
      <c r="D3" s="163"/>
      <c r="E3" s="27"/>
      <c r="F3" s="27"/>
    </row>
    <row r="4" spans="1:6" s="219" customFormat="1">
      <c r="A4" s="225"/>
      <c r="B4" s="215" t="s">
        <v>5</v>
      </c>
      <c r="C4" s="216" t="s">
        <v>6</v>
      </c>
      <c r="D4" s="216" t="s">
        <v>9</v>
      </c>
      <c r="E4" s="220" t="s">
        <v>7</v>
      </c>
      <c r="F4" s="218" t="s">
        <v>8</v>
      </c>
    </row>
    <row r="5" spans="1:6" s="6" customFormat="1">
      <c r="A5" s="5"/>
      <c r="B5" s="7"/>
      <c r="C5" s="4"/>
      <c r="D5" s="4"/>
      <c r="E5" s="121"/>
      <c r="F5" s="121"/>
    </row>
    <row r="6" spans="1:6">
      <c r="A6" s="228" t="s">
        <v>211</v>
      </c>
      <c r="B6" s="215" t="s">
        <v>212</v>
      </c>
      <c r="C6" s="18"/>
      <c r="D6" s="18"/>
      <c r="E6" s="32"/>
      <c r="F6" s="30"/>
    </row>
    <row r="7" spans="1:6" s="24" customFormat="1">
      <c r="A7" s="74">
        <f>MAX($A$1:$A4)+1</f>
        <v>1</v>
      </c>
      <c r="B7" s="176" t="s">
        <v>201</v>
      </c>
      <c r="C7" s="4"/>
      <c r="D7" s="163"/>
      <c r="E7" s="27"/>
      <c r="F7" s="27"/>
    </row>
    <row r="8" spans="1:6" s="24" customFormat="1" ht="89.25">
      <c r="A8" s="5" t="s">
        <v>17</v>
      </c>
      <c r="B8" s="79" t="s">
        <v>200</v>
      </c>
      <c r="C8" s="164" t="s">
        <v>3</v>
      </c>
      <c r="D8" s="29">
        <v>56</v>
      </c>
      <c r="E8" s="221"/>
      <c r="F8" s="30">
        <f>+E8*D8</f>
        <v>0</v>
      </c>
    </row>
    <row r="9" spans="1:6" s="24" customFormat="1">
      <c r="A9" s="5" t="s">
        <v>17</v>
      </c>
      <c r="B9" s="79" t="s">
        <v>196</v>
      </c>
      <c r="C9" s="164" t="s">
        <v>3</v>
      </c>
      <c r="D9" s="29">
        <v>56</v>
      </c>
      <c r="E9" s="221"/>
      <c r="F9" s="30">
        <f>+E9*D9</f>
        <v>0</v>
      </c>
    </row>
    <row r="10" spans="1:6">
      <c r="A10" s="5"/>
      <c r="B10" s="79"/>
      <c r="C10" s="4"/>
      <c r="D10" s="163"/>
      <c r="E10" s="27"/>
      <c r="F10" s="27"/>
    </row>
    <row r="11" spans="1:6" s="24" customFormat="1">
      <c r="A11" s="74">
        <f>MAX($A$1:$A8)+1</f>
        <v>2</v>
      </c>
      <c r="B11" s="176" t="s">
        <v>202</v>
      </c>
      <c r="C11" s="4"/>
      <c r="D11" s="163"/>
      <c r="E11" s="27"/>
      <c r="F11" s="27"/>
    </row>
    <row r="12" spans="1:6" s="24" customFormat="1" ht="89.25">
      <c r="A12" s="5" t="s">
        <v>17</v>
      </c>
      <c r="B12" s="79" t="s">
        <v>203</v>
      </c>
      <c r="C12" s="164" t="s">
        <v>3</v>
      </c>
      <c r="D12" s="29">
        <v>2</v>
      </c>
      <c r="E12" s="221"/>
      <c r="F12" s="30">
        <f>+E12*D12</f>
        <v>0</v>
      </c>
    </row>
    <row r="13" spans="1:6" s="24" customFormat="1">
      <c r="A13" s="5" t="s">
        <v>17</v>
      </c>
      <c r="B13" s="79" t="s">
        <v>197</v>
      </c>
      <c r="C13" s="164" t="s">
        <v>3</v>
      </c>
      <c r="D13" s="29">
        <v>2</v>
      </c>
      <c r="E13" s="221"/>
      <c r="F13" s="30">
        <f>+E13*D13</f>
        <v>0</v>
      </c>
    </row>
    <row r="14" spans="1:6">
      <c r="A14" s="5"/>
      <c r="B14" s="79"/>
      <c r="C14" s="4"/>
      <c r="D14" s="163"/>
      <c r="E14" s="27"/>
      <c r="F14" s="27"/>
    </row>
    <row r="15" spans="1:6" s="24" customFormat="1">
      <c r="A15" s="74">
        <f>MAX($A$1:$A12)+1</f>
        <v>3</v>
      </c>
      <c r="B15" s="176" t="s">
        <v>209</v>
      </c>
      <c r="C15" s="4"/>
      <c r="D15" s="163"/>
      <c r="E15" s="27"/>
      <c r="F15" s="27"/>
    </row>
    <row r="16" spans="1:6" s="24" customFormat="1" ht="76.5">
      <c r="A16" s="5" t="s">
        <v>17</v>
      </c>
      <c r="B16" s="79" t="s">
        <v>204</v>
      </c>
      <c r="C16" s="164" t="s">
        <v>3</v>
      </c>
      <c r="D16" s="29">
        <v>12</v>
      </c>
      <c r="E16" s="221"/>
      <c r="F16" s="30">
        <f>+E16*D16</f>
        <v>0</v>
      </c>
    </row>
    <row r="17" spans="1:7" s="24" customFormat="1">
      <c r="A17" s="5" t="s">
        <v>17</v>
      </c>
      <c r="B17" s="79" t="s">
        <v>210</v>
      </c>
      <c r="C17" s="164" t="s">
        <v>3</v>
      </c>
      <c r="D17" s="29">
        <v>12</v>
      </c>
      <c r="E17" s="221"/>
      <c r="F17" s="30">
        <f>+E17*D17</f>
        <v>0</v>
      </c>
    </row>
    <row r="18" spans="1:7">
      <c r="A18" s="5"/>
      <c r="B18" s="79"/>
      <c r="C18" s="4"/>
      <c r="D18" s="163"/>
      <c r="E18" s="27"/>
      <c r="F18" s="27"/>
    </row>
    <row r="19" spans="1:7" s="24" customFormat="1">
      <c r="A19" s="74">
        <f>MAX($A$1:$A18)+1</f>
        <v>4</v>
      </c>
      <c r="B19" s="176" t="s">
        <v>205</v>
      </c>
      <c r="C19" s="4"/>
      <c r="D19" s="163"/>
      <c r="E19" s="27"/>
      <c r="F19" s="27"/>
    </row>
    <row r="20" spans="1:7" s="24" customFormat="1" ht="63.75">
      <c r="A20" s="5" t="s">
        <v>17</v>
      </c>
      <c r="B20" s="79" t="s">
        <v>206</v>
      </c>
      <c r="C20" s="164" t="s">
        <v>3</v>
      </c>
      <c r="D20" s="29">
        <v>6</v>
      </c>
      <c r="E20" s="221"/>
      <c r="F20" s="30">
        <f>+E20*D20</f>
        <v>0</v>
      </c>
    </row>
    <row r="21" spans="1:7" s="24" customFormat="1">
      <c r="A21" s="5" t="s">
        <v>17</v>
      </c>
      <c r="B21" s="79" t="s">
        <v>198</v>
      </c>
      <c r="C21" s="164" t="s">
        <v>3</v>
      </c>
      <c r="D21" s="29">
        <v>6</v>
      </c>
      <c r="E21" s="221"/>
      <c r="F21" s="30">
        <f>+E21*D21</f>
        <v>0</v>
      </c>
    </row>
    <row r="22" spans="1:7">
      <c r="A22" s="5"/>
      <c r="B22" s="79"/>
      <c r="C22" s="4"/>
      <c r="D22" s="163"/>
      <c r="E22" s="27"/>
      <c r="F22" s="27"/>
    </row>
    <row r="23" spans="1:7" s="24" customFormat="1">
      <c r="A23" s="74">
        <f>MAX($A$1:$A22)+1</f>
        <v>5</v>
      </c>
      <c r="B23" s="176" t="s">
        <v>207</v>
      </c>
      <c r="C23" s="4"/>
      <c r="D23" s="163"/>
      <c r="E23" s="27"/>
      <c r="F23" s="27"/>
    </row>
    <row r="24" spans="1:7" s="24" customFormat="1" ht="25.5">
      <c r="A24" s="5" t="s">
        <v>17</v>
      </c>
      <c r="B24" s="79" t="s">
        <v>208</v>
      </c>
      <c r="C24" s="164" t="s">
        <v>3</v>
      </c>
      <c r="D24" s="29">
        <v>1</v>
      </c>
      <c r="E24" s="221"/>
      <c r="F24" s="30">
        <f>+E24*D24</f>
        <v>0</v>
      </c>
    </row>
    <row r="25" spans="1:7">
      <c r="A25" s="5"/>
      <c r="B25" s="79"/>
      <c r="C25" s="4"/>
      <c r="D25" s="163"/>
      <c r="E25" s="27"/>
      <c r="F25" s="27"/>
    </row>
    <row r="26" spans="1:7" ht="25.5">
      <c r="A26" s="74">
        <f>MAX($A$1:$A25)+1</f>
        <v>6</v>
      </c>
      <c r="B26" s="73" t="s">
        <v>218</v>
      </c>
      <c r="C26" s="167" t="s">
        <v>3</v>
      </c>
      <c r="D26" s="80">
        <v>11</v>
      </c>
      <c r="E26" s="221"/>
      <c r="F26" s="75">
        <f>+D26*E26</f>
        <v>0</v>
      </c>
      <c r="G26" s="77"/>
    </row>
    <row r="27" spans="1:7">
      <c r="A27" s="74"/>
      <c r="B27" s="73"/>
      <c r="C27" s="167"/>
      <c r="D27" s="80"/>
      <c r="E27" s="165"/>
      <c r="F27" s="75"/>
      <c r="G27" s="77"/>
    </row>
    <row r="28" spans="1:7" ht="25.5">
      <c r="A28" s="74">
        <f>MAX($A$1:$A26)+1</f>
        <v>7</v>
      </c>
      <c r="B28" s="73" t="s">
        <v>128</v>
      </c>
      <c r="C28" s="167" t="s">
        <v>3</v>
      </c>
      <c r="D28" s="80">
        <v>0</v>
      </c>
      <c r="E28" s="221"/>
      <c r="F28" s="75">
        <f>+D28*E28</f>
        <v>0</v>
      </c>
    </row>
    <row r="29" spans="1:7">
      <c r="A29" s="74"/>
      <c r="B29" s="73"/>
      <c r="C29" s="167"/>
      <c r="D29" s="80"/>
      <c r="E29" s="165"/>
      <c r="F29" s="75"/>
    </row>
    <row r="30" spans="1:7" s="119" customFormat="1" ht="38.25">
      <c r="A30" s="74">
        <f>MAX($A$1:$A29)+1</f>
        <v>8</v>
      </c>
      <c r="B30" s="73" t="s">
        <v>102</v>
      </c>
      <c r="C30" s="167" t="s">
        <v>0</v>
      </c>
      <c r="D30" s="80">
        <v>1</v>
      </c>
      <c r="E30" s="221"/>
      <c r="F30" s="75">
        <f>+E30*D30</f>
        <v>0</v>
      </c>
    </row>
    <row r="31" spans="1:7" s="119" customFormat="1">
      <c r="A31" s="16"/>
      <c r="B31" s="73"/>
      <c r="C31" s="167"/>
      <c r="D31" s="80"/>
      <c r="E31" s="32"/>
      <c r="F31" s="75"/>
    </row>
    <row r="32" spans="1:7">
      <c r="A32" s="228" t="s">
        <v>213</v>
      </c>
      <c r="B32" s="215" t="s">
        <v>216</v>
      </c>
      <c r="C32" s="18"/>
      <c r="D32" s="18"/>
      <c r="E32" s="32"/>
      <c r="F32" s="30"/>
    </row>
    <row r="33" spans="1:7" s="24" customFormat="1">
      <c r="A33" s="74">
        <f>MAX($A$1:$A32)+1</f>
        <v>9</v>
      </c>
      <c r="B33" s="176" t="s">
        <v>205</v>
      </c>
      <c r="C33" s="4"/>
      <c r="D33" s="163"/>
      <c r="E33" s="27"/>
      <c r="F33" s="27"/>
    </row>
    <row r="34" spans="1:7" s="24" customFormat="1" ht="63.75">
      <c r="A34" s="5" t="s">
        <v>17</v>
      </c>
      <c r="B34" s="79" t="s">
        <v>206</v>
      </c>
      <c r="C34" s="164" t="s">
        <v>3</v>
      </c>
      <c r="D34" s="29">
        <v>6</v>
      </c>
      <c r="E34" s="221"/>
      <c r="F34" s="30">
        <f>+E34*D34</f>
        <v>0</v>
      </c>
    </row>
    <row r="35" spans="1:7" s="24" customFormat="1">
      <c r="A35" s="5" t="s">
        <v>17</v>
      </c>
      <c r="B35" s="79" t="s">
        <v>217</v>
      </c>
      <c r="C35" s="164" t="s">
        <v>3</v>
      </c>
      <c r="D35" s="29">
        <v>6</v>
      </c>
      <c r="E35" s="221"/>
      <c r="F35" s="30">
        <f>+E35*D35</f>
        <v>0</v>
      </c>
    </row>
    <row r="36" spans="1:7" s="119" customFormat="1">
      <c r="A36" s="16"/>
      <c r="B36" s="73"/>
      <c r="C36" s="167"/>
      <c r="D36" s="80"/>
      <c r="E36" s="32"/>
      <c r="F36" s="75"/>
    </row>
    <row r="37" spans="1:7" ht="25.5">
      <c r="A37" s="74">
        <f>MAX($A$1:$A36)+1</f>
        <v>10</v>
      </c>
      <c r="B37" s="73" t="s">
        <v>219</v>
      </c>
      <c r="C37" s="167" t="s">
        <v>3</v>
      </c>
      <c r="D37" s="80">
        <v>6</v>
      </c>
      <c r="E37" s="221"/>
      <c r="F37" s="75">
        <f>+D37*E37</f>
        <v>0</v>
      </c>
      <c r="G37" s="77"/>
    </row>
    <row r="38" spans="1:7" s="119" customFormat="1">
      <c r="A38" s="16"/>
      <c r="B38" s="73"/>
      <c r="C38" s="167"/>
      <c r="D38" s="80"/>
      <c r="E38" s="32"/>
      <c r="F38" s="75"/>
    </row>
    <row r="39" spans="1:7">
      <c r="A39" s="228" t="s">
        <v>214</v>
      </c>
      <c r="B39" s="215" t="s">
        <v>215</v>
      </c>
      <c r="C39" s="18"/>
      <c r="D39" s="18"/>
      <c r="E39" s="32"/>
      <c r="F39" s="30"/>
    </row>
    <row r="40" spans="1:7" s="24" customFormat="1">
      <c r="A40" s="74">
        <f>MAX($A$1:$A39)+1</f>
        <v>11</v>
      </c>
      <c r="B40" s="176" t="s">
        <v>205</v>
      </c>
      <c r="C40" s="4"/>
      <c r="D40" s="163"/>
      <c r="E40" s="27"/>
      <c r="F40" s="27"/>
    </row>
    <row r="41" spans="1:7" s="24" customFormat="1" ht="63.75">
      <c r="A41" s="5" t="s">
        <v>17</v>
      </c>
      <c r="B41" s="79" t="s">
        <v>206</v>
      </c>
      <c r="C41" s="164" t="s">
        <v>3</v>
      </c>
      <c r="D41" s="29">
        <v>4</v>
      </c>
      <c r="E41" s="221"/>
      <c r="F41" s="30">
        <f>+E41*D41</f>
        <v>0</v>
      </c>
    </row>
    <row r="42" spans="1:7" s="24" customFormat="1">
      <c r="A42" s="5" t="s">
        <v>17</v>
      </c>
      <c r="B42" s="79" t="s">
        <v>217</v>
      </c>
      <c r="C42" s="164" t="s">
        <v>3</v>
      </c>
      <c r="D42" s="29">
        <v>4</v>
      </c>
      <c r="E42" s="221"/>
      <c r="F42" s="30">
        <f>+E42*D42</f>
        <v>0</v>
      </c>
    </row>
    <row r="43" spans="1:7" s="119" customFormat="1">
      <c r="A43" s="16"/>
      <c r="B43" s="73"/>
      <c r="C43" s="167"/>
      <c r="D43" s="80"/>
      <c r="E43" s="32"/>
      <c r="F43" s="75"/>
    </row>
    <row r="44" spans="1:7" ht="25.5">
      <c r="A44" s="74">
        <f>MAX($A$1:$A43)+1</f>
        <v>12</v>
      </c>
      <c r="B44" s="73" t="s">
        <v>219</v>
      </c>
      <c r="C44" s="167" t="s">
        <v>3</v>
      </c>
      <c r="D44" s="80">
        <v>3</v>
      </c>
      <c r="E44" s="221"/>
      <c r="F44" s="75">
        <f>+D44*E44</f>
        <v>0</v>
      </c>
      <c r="G44" s="77"/>
    </row>
    <row r="45" spans="1:7" s="119" customFormat="1">
      <c r="A45" s="16"/>
      <c r="B45" s="73"/>
      <c r="C45" s="167"/>
      <c r="D45" s="80"/>
      <c r="E45" s="32"/>
      <c r="F45" s="75"/>
    </row>
    <row r="46" spans="1:7" s="119" customFormat="1">
      <c r="A46" s="74">
        <f>MAX($A$1:$A30)+1</f>
        <v>9</v>
      </c>
      <c r="B46" s="73" t="s">
        <v>18</v>
      </c>
      <c r="C46" s="167" t="s">
        <v>19</v>
      </c>
      <c r="D46" s="80">
        <v>5</v>
      </c>
      <c r="E46" s="166"/>
      <c r="F46" s="75">
        <f>SUM(F7:F30)*D46%</f>
        <v>0</v>
      </c>
    </row>
    <row r="47" spans="1:7" ht="15">
      <c r="A47" s="177"/>
      <c r="B47" s="11"/>
      <c r="C47" s="15"/>
      <c r="D47" s="15"/>
      <c r="E47" s="122"/>
      <c r="F47" s="120"/>
    </row>
    <row r="48" spans="1:7" ht="15">
      <c r="A48" s="177"/>
      <c r="C48" s="15"/>
      <c r="D48" s="15"/>
      <c r="E48" s="123"/>
      <c r="F48" s="123"/>
    </row>
    <row r="49" spans="3:6">
      <c r="C49" s="15"/>
      <c r="D49" s="15"/>
      <c r="E49" s="122"/>
      <c r="F49" s="120"/>
    </row>
    <row r="50" spans="3:6">
      <c r="C50" s="15"/>
      <c r="D50" s="15"/>
      <c r="E50" s="123"/>
      <c r="F50" s="123"/>
    </row>
  </sheetData>
  <pageMargins left="0.74803149606299213" right="0.74803149606299213" top="0.43307086614173229" bottom="0.43307086614173229" header="0" footer="0"/>
  <pageSetup paperSize="9" scale="85" orientation="portrait" r:id="rId1"/>
  <headerFooter alignWithMargins="0">
    <oddFooter>&amp;L&amp;F, &amp;A&amp;R&amp;P/&amp;N</oddFooter>
  </headerFooter>
  <rowBreaks count="1" manualBreakCount="1">
    <brk id="38"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9"/>
  <sheetViews>
    <sheetView view="pageBreakPreview" zoomScaleSheetLayoutView="100" workbookViewId="0">
      <pane ySplit="4" topLeftCell="A164" activePane="bottomLeft" state="frozen"/>
      <selection activeCell="A11" sqref="A11"/>
      <selection pane="bottomLeft" activeCell="A11" sqref="A11"/>
    </sheetView>
  </sheetViews>
  <sheetFormatPr defaultColWidth="9" defaultRowHeight="12.75"/>
  <cols>
    <col min="1" max="1" width="5.7109375" style="16" customWidth="1"/>
    <col min="2" max="2" width="40.7109375" style="63" customWidth="1"/>
    <col min="3" max="4" width="8.7109375" style="23" customWidth="1"/>
    <col min="5" max="6" width="12.7109375" style="23" customWidth="1"/>
    <col min="7" max="7" width="7.140625" style="9" customWidth="1"/>
    <col min="8" max="8" width="11.5703125" style="9" customWidth="1"/>
    <col min="9" max="16384" width="9" style="9"/>
  </cols>
  <sheetData>
    <row r="1" spans="1:6" s="219" customFormat="1">
      <c r="A1" s="225" t="s">
        <v>13</v>
      </c>
      <c r="B1" s="215" t="s">
        <v>58</v>
      </c>
      <c r="C1" s="216"/>
      <c r="D1" s="216"/>
      <c r="E1" s="217"/>
      <c r="F1" s="218">
        <f>SUM(F7:F181)</f>
        <v>0</v>
      </c>
    </row>
    <row r="2" spans="1:6" s="219" customFormat="1">
      <c r="A2" s="225"/>
      <c r="B2" s="215" t="s">
        <v>57</v>
      </c>
      <c r="C2" s="216"/>
      <c r="D2" s="216"/>
      <c r="E2" s="217"/>
      <c r="F2" s="218"/>
    </row>
    <row r="3" spans="1:6" s="1" customFormat="1">
      <c r="A3" s="2"/>
      <c r="B3" s="3"/>
      <c r="C3" s="4"/>
      <c r="D3" s="163"/>
      <c r="E3" s="27"/>
      <c r="F3" s="27"/>
    </row>
    <row r="4" spans="1:6" s="219" customFormat="1">
      <c r="A4" s="225"/>
      <c r="B4" s="215" t="s">
        <v>5</v>
      </c>
      <c r="C4" s="216" t="s">
        <v>6</v>
      </c>
      <c r="D4" s="216" t="s">
        <v>9</v>
      </c>
      <c r="E4" s="220" t="s">
        <v>7</v>
      </c>
      <c r="F4" s="218" t="s">
        <v>8</v>
      </c>
    </row>
    <row r="5" spans="1:6" s="6" customFormat="1">
      <c r="A5" s="5"/>
      <c r="B5" s="7"/>
      <c r="C5" s="4"/>
      <c r="D5" s="4"/>
      <c r="E5" s="27"/>
      <c r="F5" s="27"/>
    </row>
    <row r="6" spans="1:6">
      <c r="A6" s="228" t="s">
        <v>211</v>
      </c>
      <c r="B6" s="215" t="s">
        <v>266</v>
      </c>
      <c r="C6" s="18"/>
      <c r="D6" s="18"/>
      <c r="E6" s="32"/>
      <c r="F6" s="30"/>
    </row>
    <row r="7" spans="1:6" s="24" customFormat="1" ht="25.5">
      <c r="A7" s="74">
        <f>MAX($A$2:$A5)+1</f>
        <v>1</v>
      </c>
      <c r="B7" s="69" t="s">
        <v>199</v>
      </c>
      <c r="C7" s="164" t="s">
        <v>3</v>
      </c>
      <c r="D7" s="29">
        <v>40</v>
      </c>
      <c r="E7" s="221"/>
      <c r="F7" s="30">
        <f>+D7*E7</f>
        <v>0</v>
      </c>
    </row>
    <row r="8" spans="1:6" s="24" customFormat="1">
      <c r="A8" s="81"/>
      <c r="B8" s="69"/>
      <c r="C8" s="164"/>
      <c r="D8" s="29"/>
      <c r="E8" s="107"/>
      <c r="F8" s="30"/>
    </row>
    <row r="9" spans="1:6" ht="25.5">
      <c r="A9" s="74">
        <f>MAX($A$2:$A8)+1</f>
        <v>2</v>
      </c>
      <c r="B9" s="69" t="s">
        <v>111</v>
      </c>
      <c r="C9" s="164" t="s">
        <v>3</v>
      </c>
      <c r="D9" s="29">
        <v>2</v>
      </c>
      <c r="E9" s="221"/>
      <c r="F9" s="30">
        <f>+D9*E9</f>
        <v>0</v>
      </c>
    </row>
    <row r="10" spans="1:6">
      <c r="A10" s="81"/>
      <c r="B10" s="69"/>
      <c r="C10" s="164"/>
      <c r="D10" s="29"/>
      <c r="E10" s="107"/>
      <c r="F10" s="30"/>
    </row>
    <row r="11" spans="1:6" ht="38.25">
      <c r="A11" s="74">
        <f>MAX($A$2:$A10)+1</f>
        <v>3</v>
      </c>
      <c r="B11" s="69" t="s">
        <v>144</v>
      </c>
      <c r="C11" s="164" t="s">
        <v>3</v>
      </c>
      <c r="D11" s="29">
        <v>28</v>
      </c>
      <c r="E11" s="221"/>
      <c r="F11" s="30">
        <f>+D11*E11</f>
        <v>0</v>
      </c>
    </row>
    <row r="12" spans="1:6">
      <c r="A12" s="81"/>
      <c r="B12" s="69"/>
      <c r="C12" s="164"/>
      <c r="D12" s="29"/>
      <c r="E12" s="107"/>
      <c r="F12" s="30"/>
    </row>
    <row r="13" spans="1:6" ht="38.25">
      <c r="A13" s="74">
        <f>MAX($A$2:$A12)+1</f>
        <v>4</v>
      </c>
      <c r="B13" s="69" t="s">
        <v>68</v>
      </c>
      <c r="C13" s="164" t="s">
        <v>3</v>
      </c>
      <c r="D13" s="29">
        <v>10</v>
      </c>
      <c r="E13" s="221"/>
      <c r="F13" s="30">
        <f>+D13*E13</f>
        <v>0</v>
      </c>
    </row>
    <row r="14" spans="1:6">
      <c r="A14" s="82"/>
      <c r="B14" s="69"/>
      <c r="C14" s="164"/>
      <c r="D14" s="29"/>
      <c r="E14" s="107"/>
      <c r="F14" s="30"/>
    </row>
    <row r="15" spans="1:6" ht="38.25">
      <c r="A15" s="74">
        <f>MAX($A$2:$A14)+1</f>
        <v>5</v>
      </c>
      <c r="B15" s="69" t="s">
        <v>142</v>
      </c>
      <c r="C15" s="164" t="s">
        <v>3</v>
      </c>
      <c r="D15" s="29">
        <v>2</v>
      </c>
      <c r="E15" s="221"/>
      <c r="F15" s="30">
        <f>+D15*E15</f>
        <v>0</v>
      </c>
    </row>
    <row r="16" spans="1:6">
      <c r="A16" s="82"/>
      <c r="B16" s="69"/>
      <c r="C16" s="164"/>
      <c r="D16" s="29"/>
      <c r="E16" s="107"/>
      <c r="F16" s="30"/>
    </row>
    <row r="17" spans="1:6" ht="38.25">
      <c r="A17" s="74">
        <f>MAX($A$2:$A16)+1</f>
        <v>6</v>
      </c>
      <c r="B17" s="69" t="s">
        <v>108</v>
      </c>
      <c r="C17" s="164" t="s">
        <v>3</v>
      </c>
      <c r="D17" s="29">
        <v>39</v>
      </c>
      <c r="E17" s="221"/>
      <c r="F17" s="30">
        <f>+D17*E17</f>
        <v>0</v>
      </c>
    </row>
    <row r="18" spans="1:6">
      <c r="A18" s="82"/>
      <c r="B18" s="69"/>
      <c r="C18" s="164"/>
      <c r="D18" s="29"/>
      <c r="E18" s="107"/>
      <c r="F18" s="30"/>
    </row>
    <row r="19" spans="1:6" ht="38.25">
      <c r="A19" s="74">
        <f>MAX($A$2:$A18)+1</f>
        <v>7</v>
      </c>
      <c r="B19" s="69" t="s">
        <v>256</v>
      </c>
      <c r="C19" s="164" t="s">
        <v>3</v>
      </c>
      <c r="D19" s="29">
        <v>2</v>
      </c>
      <c r="E19" s="221"/>
      <c r="F19" s="30">
        <f>+D19*E19</f>
        <v>0</v>
      </c>
    </row>
    <row r="20" spans="1:6">
      <c r="A20" s="82"/>
      <c r="B20" s="69"/>
      <c r="C20" s="164"/>
      <c r="D20" s="29"/>
      <c r="E20" s="107"/>
      <c r="F20" s="30"/>
    </row>
    <row r="21" spans="1:6" ht="38.25">
      <c r="A21" s="74">
        <f>MAX($A$2:$A20)+1</f>
        <v>8</v>
      </c>
      <c r="B21" s="69" t="s">
        <v>143</v>
      </c>
      <c r="C21" s="164" t="s">
        <v>3</v>
      </c>
      <c r="D21" s="29">
        <v>78</v>
      </c>
      <c r="E21" s="221"/>
      <c r="F21" s="30">
        <f>+D21*E21</f>
        <v>0</v>
      </c>
    </row>
    <row r="22" spans="1:6">
      <c r="A22" s="74"/>
      <c r="B22" s="69"/>
      <c r="C22" s="164"/>
      <c r="D22" s="29"/>
      <c r="E22" s="107"/>
      <c r="F22" s="30"/>
    </row>
    <row r="23" spans="1:6" ht="38.25">
      <c r="A23" s="74">
        <f>MAX($A$2:$A22)+1</f>
        <v>9</v>
      </c>
      <c r="B23" s="67" t="s">
        <v>150</v>
      </c>
      <c r="C23" s="164" t="s">
        <v>2</v>
      </c>
      <c r="D23" s="29">
        <v>70</v>
      </c>
      <c r="E23" s="221"/>
      <c r="F23" s="30">
        <f>+D23*E23</f>
        <v>0</v>
      </c>
    </row>
    <row r="24" spans="1:6">
      <c r="A24" s="74"/>
      <c r="B24" s="69"/>
      <c r="C24" s="164"/>
      <c r="D24" s="29"/>
      <c r="E24" s="107"/>
      <c r="F24" s="30"/>
    </row>
    <row r="25" spans="1:6" ht="51">
      <c r="A25" s="74">
        <f>MAX($A$2:$A24)+1</f>
        <v>10</v>
      </c>
      <c r="B25" s="67" t="s">
        <v>258</v>
      </c>
      <c r="C25" s="164" t="s">
        <v>2</v>
      </c>
      <c r="D25" s="29">
        <v>40</v>
      </c>
      <c r="E25" s="221"/>
      <c r="F25" s="30">
        <f>+D25*E25</f>
        <v>0</v>
      </c>
    </row>
    <row r="26" spans="1:6">
      <c r="A26" s="74"/>
      <c r="B26" s="69"/>
      <c r="C26" s="164"/>
      <c r="D26" s="29"/>
      <c r="E26" s="107"/>
      <c r="F26" s="30"/>
    </row>
    <row r="27" spans="1:6" ht="51">
      <c r="A27" s="74">
        <f>MAX($A$2:$A26)+1</f>
        <v>11</v>
      </c>
      <c r="B27" s="67" t="s">
        <v>257</v>
      </c>
      <c r="C27" s="164" t="s">
        <v>2</v>
      </c>
      <c r="D27" s="29">
        <v>55</v>
      </c>
      <c r="E27" s="221"/>
      <c r="F27" s="30">
        <f>+D27*E27</f>
        <v>0</v>
      </c>
    </row>
    <row r="28" spans="1:6" s="126" customFormat="1">
      <c r="A28" s="117"/>
      <c r="B28" s="131"/>
      <c r="C28" s="118"/>
      <c r="D28" s="80"/>
      <c r="E28" s="170"/>
      <c r="F28" s="174"/>
    </row>
    <row r="29" spans="1:6" s="101" customFormat="1" ht="76.5">
      <c r="A29" s="74">
        <f>MAX($A$2:$A28)+1</f>
        <v>12</v>
      </c>
      <c r="B29" s="132" t="s">
        <v>259</v>
      </c>
      <c r="C29" s="118" t="s">
        <v>3</v>
      </c>
      <c r="D29" s="80">
        <v>25</v>
      </c>
      <c r="E29" s="221"/>
      <c r="F29" s="75">
        <f>+D29*E29</f>
        <v>0</v>
      </c>
    </row>
    <row r="30" spans="1:6">
      <c r="A30" s="82"/>
      <c r="B30" s="69"/>
      <c r="C30" s="164"/>
      <c r="D30" s="29"/>
      <c r="E30" s="107"/>
      <c r="F30" s="30"/>
    </row>
    <row r="31" spans="1:6" s="101" customFormat="1" ht="63.75">
      <c r="A31" s="74">
        <f>MAX($A$2:$A30)+1</f>
        <v>13</v>
      </c>
      <c r="B31" s="132" t="s">
        <v>147</v>
      </c>
      <c r="C31" s="118" t="s">
        <v>3</v>
      </c>
      <c r="D31" s="80">
        <v>8</v>
      </c>
      <c r="E31" s="221"/>
      <c r="F31" s="75">
        <f>+D31*E31</f>
        <v>0</v>
      </c>
    </row>
    <row r="32" spans="1:6">
      <c r="A32" s="82"/>
      <c r="B32" s="69"/>
      <c r="C32" s="164"/>
      <c r="D32" s="29"/>
      <c r="E32" s="107"/>
      <c r="F32" s="30"/>
    </row>
    <row r="33" spans="1:7" s="101" customFormat="1" ht="63.75">
      <c r="A33" s="74">
        <f>MAX($A$2:$A32)+1</f>
        <v>14</v>
      </c>
      <c r="B33" s="132" t="s">
        <v>148</v>
      </c>
      <c r="C33" s="118" t="s">
        <v>3</v>
      </c>
      <c r="D33" s="80">
        <v>0</v>
      </c>
      <c r="E33" s="221"/>
      <c r="F33" s="75">
        <f>+D33*E33</f>
        <v>0</v>
      </c>
    </row>
    <row r="34" spans="1:7">
      <c r="A34" s="82"/>
      <c r="B34" s="69"/>
      <c r="C34" s="164"/>
      <c r="D34" s="29"/>
      <c r="E34" s="107"/>
      <c r="F34" s="30"/>
    </row>
    <row r="35" spans="1:7" ht="38.25">
      <c r="A35" s="74">
        <f>MAX($A$2:$A34)+1</f>
        <v>15</v>
      </c>
      <c r="B35" s="69" t="s">
        <v>69</v>
      </c>
      <c r="C35" s="164" t="s">
        <v>3</v>
      </c>
      <c r="D35" s="29">
        <v>1</v>
      </c>
      <c r="E35" s="221"/>
      <c r="F35" s="30">
        <f>+D35*E35</f>
        <v>0</v>
      </c>
      <c r="G35" s="68"/>
    </row>
    <row r="36" spans="1:7">
      <c r="A36" s="82"/>
      <c r="B36" s="69"/>
      <c r="C36" s="164"/>
      <c r="D36" s="29"/>
      <c r="E36" s="107"/>
      <c r="F36" s="30"/>
      <c r="G36" s="68"/>
    </row>
    <row r="37" spans="1:7" ht="38.25">
      <c r="A37" s="74">
        <f>MAX($A$2:$A36)+1</f>
        <v>16</v>
      </c>
      <c r="B37" s="69" t="s">
        <v>141</v>
      </c>
      <c r="C37" s="164" t="s">
        <v>2</v>
      </c>
      <c r="D37" s="29">
        <v>210</v>
      </c>
      <c r="E37" s="221"/>
      <c r="F37" s="30">
        <f>+D37*E37</f>
        <v>0</v>
      </c>
      <c r="G37" s="29"/>
    </row>
    <row r="38" spans="1:7">
      <c r="A38" s="82"/>
      <c r="B38" s="69"/>
      <c r="C38" s="164"/>
      <c r="D38" s="29"/>
      <c r="E38" s="107"/>
      <c r="F38" s="30"/>
      <c r="G38" s="68"/>
    </row>
    <row r="39" spans="1:7" ht="25.5">
      <c r="A39" s="226">
        <f>MAX($A$3:$A38)+1</f>
        <v>17</v>
      </c>
      <c r="B39" s="69" t="s">
        <v>267</v>
      </c>
      <c r="C39" s="149"/>
      <c r="D39" s="29"/>
      <c r="E39" s="27"/>
      <c r="F39" s="30"/>
    </row>
    <row r="40" spans="1:7">
      <c r="A40" s="5" t="s">
        <v>17</v>
      </c>
      <c r="B40" s="69" t="s">
        <v>107</v>
      </c>
      <c r="C40" s="164" t="s">
        <v>2</v>
      </c>
      <c r="D40" s="29">
        <v>180</v>
      </c>
      <c r="E40" s="221"/>
      <c r="F40" s="30">
        <f t="shared" ref="F40:F47" si="0">+D40*E40</f>
        <v>0</v>
      </c>
      <c r="G40" s="29"/>
    </row>
    <row r="41" spans="1:7">
      <c r="A41" s="5" t="s">
        <v>17</v>
      </c>
      <c r="B41" s="69" t="s">
        <v>73</v>
      </c>
      <c r="C41" s="164" t="s">
        <v>2</v>
      </c>
      <c r="D41" s="29">
        <v>760</v>
      </c>
      <c r="E41" s="221"/>
      <c r="F41" s="30">
        <f t="shared" si="0"/>
        <v>0</v>
      </c>
      <c r="G41" s="29"/>
    </row>
    <row r="42" spans="1:7">
      <c r="A42" s="5" t="s">
        <v>17</v>
      </c>
      <c r="B42" s="69" t="s">
        <v>265</v>
      </c>
      <c r="C42" s="164" t="s">
        <v>2</v>
      </c>
      <c r="D42" s="29">
        <v>100</v>
      </c>
      <c r="E42" s="221"/>
      <c r="F42" s="30">
        <f t="shared" si="0"/>
        <v>0</v>
      </c>
      <c r="G42" s="29"/>
    </row>
    <row r="43" spans="1:7">
      <c r="A43" s="5" t="s">
        <v>17</v>
      </c>
      <c r="B43" s="69" t="s">
        <v>152</v>
      </c>
      <c r="C43" s="164" t="s">
        <v>2</v>
      </c>
      <c r="D43" s="29">
        <v>30</v>
      </c>
      <c r="E43" s="221"/>
      <c r="F43" s="30">
        <f t="shared" si="0"/>
        <v>0</v>
      </c>
      <c r="G43" s="29"/>
    </row>
    <row r="44" spans="1:7">
      <c r="A44" s="5" t="s">
        <v>17</v>
      </c>
      <c r="B44" s="69" t="s">
        <v>106</v>
      </c>
      <c r="C44" s="164" t="s">
        <v>2</v>
      </c>
      <c r="D44" s="29">
        <v>180</v>
      </c>
      <c r="E44" s="221"/>
      <c r="F44" s="30">
        <f t="shared" si="0"/>
        <v>0</v>
      </c>
      <c r="G44" s="29"/>
    </row>
    <row r="45" spans="1:7">
      <c r="A45" s="5" t="s">
        <v>17</v>
      </c>
      <c r="B45" s="69" t="s">
        <v>72</v>
      </c>
      <c r="C45" s="164" t="s">
        <v>2</v>
      </c>
      <c r="D45" s="29">
        <v>1360</v>
      </c>
      <c r="E45" s="221"/>
      <c r="F45" s="30">
        <f t="shared" si="0"/>
        <v>0</v>
      </c>
      <c r="G45" s="29"/>
    </row>
    <row r="46" spans="1:7">
      <c r="A46" s="5" t="s">
        <v>17</v>
      </c>
      <c r="B46" s="69" t="s">
        <v>153</v>
      </c>
      <c r="C46" s="164" t="s">
        <v>2</v>
      </c>
      <c r="D46" s="29">
        <v>50</v>
      </c>
      <c r="E46" s="221"/>
      <c r="F46" s="30">
        <f t="shared" si="0"/>
        <v>0</v>
      </c>
      <c r="G46" s="29"/>
    </row>
    <row r="47" spans="1:7">
      <c r="A47" s="5" t="s">
        <v>17</v>
      </c>
      <c r="B47" s="69" t="s">
        <v>151</v>
      </c>
      <c r="C47" s="164" t="s">
        <v>2</v>
      </c>
      <c r="D47" s="29">
        <v>40</v>
      </c>
      <c r="E47" s="221"/>
      <c r="F47" s="30">
        <f t="shared" si="0"/>
        <v>0</v>
      </c>
      <c r="G47" s="29"/>
    </row>
    <row r="48" spans="1:7">
      <c r="A48" s="82"/>
      <c r="B48" s="69"/>
      <c r="C48" s="164"/>
      <c r="D48" s="29"/>
      <c r="E48" s="107"/>
      <c r="F48" s="30"/>
      <c r="G48" s="29"/>
    </row>
    <row r="49" spans="1:7">
      <c r="A49" s="74">
        <f>MAX($A$2:$A48)+1</f>
        <v>18</v>
      </c>
      <c r="B49" s="69" t="s">
        <v>24</v>
      </c>
      <c r="C49" s="164"/>
      <c r="D49" s="29"/>
      <c r="E49" s="34"/>
      <c r="F49" s="34"/>
    </row>
    <row r="50" spans="1:7">
      <c r="A50" s="76" t="s">
        <v>17</v>
      </c>
      <c r="B50" s="67" t="s">
        <v>149</v>
      </c>
      <c r="C50" s="77" t="s">
        <v>2</v>
      </c>
      <c r="D50" s="77">
        <v>50</v>
      </c>
      <c r="E50" s="221"/>
      <c r="F50" s="30">
        <f t="shared" ref="F50" si="1">+E50*D50</f>
        <v>0</v>
      </c>
      <c r="G50" s="77"/>
    </row>
    <row r="51" spans="1:7">
      <c r="A51" s="76" t="s">
        <v>17</v>
      </c>
      <c r="B51" s="67" t="s">
        <v>87</v>
      </c>
      <c r="C51" s="77" t="s">
        <v>2</v>
      </c>
      <c r="D51" s="77">
        <v>40</v>
      </c>
      <c r="E51" s="221"/>
      <c r="F51" s="30">
        <f t="shared" ref="F51:F53" si="2">+E51*D51</f>
        <v>0</v>
      </c>
      <c r="G51" s="77"/>
    </row>
    <row r="52" spans="1:7">
      <c r="A52" s="76" t="s">
        <v>17</v>
      </c>
      <c r="B52" s="67" t="s">
        <v>88</v>
      </c>
      <c r="C52" s="77" t="s">
        <v>2</v>
      </c>
      <c r="D52" s="77">
        <v>350</v>
      </c>
      <c r="E52" s="221"/>
      <c r="F52" s="30">
        <f t="shared" si="2"/>
        <v>0</v>
      </c>
      <c r="G52" s="77"/>
    </row>
    <row r="53" spans="1:7" ht="38.25">
      <c r="A53" s="230" t="s">
        <v>17</v>
      </c>
      <c r="B53" s="67" t="s">
        <v>64</v>
      </c>
      <c r="C53" s="77" t="s">
        <v>3</v>
      </c>
      <c r="D53" s="77">
        <v>100</v>
      </c>
      <c r="E53" s="221"/>
      <c r="F53" s="30">
        <f t="shared" si="2"/>
        <v>0</v>
      </c>
      <c r="G53" s="77"/>
    </row>
    <row r="54" spans="1:7">
      <c r="A54" s="76"/>
      <c r="B54" s="67"/>
      <c r="C54" s="77"/>
      <c r="D54" s="77"/>
      <c r="E54" s="32"/>
      <c r="F54" s="30"/>
      <c r="G54" s="77"/>
    </row>
    <row r="55" spans="1:7">
      <c r="A55" s="74">
        <f>MAX($A$2:$A54)+1</f>
        <v>19</v>
      </c>
      <c r="B55" s="67" t="s">
        <v>25</v>
      </c>
      <c r="C55" s="77"/>
      <c r="D55" s="77"/>
      <c r="E55" s="32"/>
      <c r="F55" s="34"/>
      <c r="G55" s="77"/>
    </row>
    <row r="56" spans="1:7">
      <c r="A56" s="76" t="s">
        <v>17</v>
      </c>
      <c r="B56" s="67" t="s">
        <v>26</v>
      </c>
      <c r="C56" s="77" t="s">
        <v>2</v>
      </c>
      <c r="D56" s="77">
        <v>150</v>
      </c>
      <c r="E56" s="221"/>
      <c r="F56" s="30">
        <f>+E56*D56</f>
        <v>0</v>
      </c>
      <c r="G56" s="77"/>
    </row>
    <row r="57" spans="1:7">
      <c r="A57" s="76" t="s">
        <v>17</v>
      </c>
      <c r="B57" s="67" t="s">
        <v>55</v>
      </c>
      <c r="C57" s="77" t="s">
        <v>2</v>
      </c>
      <c r="D57" s="77">
        <v>50</v>
      </c>
      <c r="E57" s="221"/>
      <c r="F57" s="30">
        <f>+E57*D57</f>
        <v>0</v>
      </c>
      <c r="G57" s="77"/>
    </row>
    <row r="58" spans="1:7">
      <c r="A58" s="76" t="s">
        <v>17</v>
      </c>
      <c r="B58" s="67" t="s">
        <v>262</v>
      </c>
      <c r="C58" s="77" t="s">
        <v>2</v>
      </c>
      <c r="D58" s="77">
        <v>25</v>
      </c>
      <c r="E58" s="221"/>
      <c r="F58" s="30">
        <f>+E58*D58</f>
        <v>0</v>
      </c>
      <c r="G58" s="77"/>
    </row>
    <row r="59" spans="1:7">
      <c r="A59" s="76"/>
      <c r="B59" s="67"/>
      <c r="C59" s="77"/>
      <c r="D59" s="77"/>
      <c r="E59" s="32"/>
      <c r="F59" s="30"/>
      <c r="G59" s="77"/>
    </row>
    <row r="60" spans="1:7">
      <c r="A60" s="74">
        <f>MAX($A$2:$A59)+1</f>
        <v>20</v>
      </c>
      <c r="B60" s="67" t="s">
        <v>167</v>
      </c>
      <c r="C60" s="77"/>
      <c r="D60" s="77"/>
      <c r="E60" s="32"/>
      <c r="F60" s="30"/>
      <c r="G60" s="77"/>
    </row>
    <row r="61" spans="1:7">
      <c r="A61" s="76" t="s">
        <v>17</v>
      </c>
      <c r="B61" s="67" t="s">
        <v>165</v>
      </c>
      <c r="C61" s="77" t="s">
        <v>2</v>
      </c>
      <c r="D61" s="77">
        <v>150</v>
      </c>
      <c r="E61" s="221"/>
      <c r="F61" s="30">
        <f>+E61*D61</f>
        <v>0</v>
      </c>
      <c r="G61" s="77"/>
    </row>
    <row r="62" spans="1:7">
      <c r="A62" s="76" t="s">
        <v>17</v>
      </c>
      <c r="B62" s="67" t="s">
        <v>166</v>
      </c>
      <c r="C62" s="77" t="s">
        <v>2</v>
      </c>
      <c r="D62" s="77">
        <v>220</v>
      </c>
      <c r="E62" s="221"/>
      <c r="F62" s="30">
        <f>+E62*D62</f>
        <v>0</v>
      </c>
      <c r="G62" s="77"/>
    </row>
    <row r="63" spans="1:7">
      <c r="A63" s="76" t="s">
        <v>17</v>
      </c>
      <c r="B63" s="67" t="s">
        <v>261</v>
      </c>
      <c r="C63" s="77" t="s">
        <v>2</v>
      </c>
      <c r="D63" s="77">
        <v>100</v>
      </c>
      <c r="E63" s="221"/>
      <c r="F63" s="30">
        <f>+E63*D63</f>
        <v>0</v>
      </c>
      <c r="G63" s="77"/>
    </row>
    <row r="64" spans="1:7">
      <c r="A64" s="76"/>
      <c r="B64" s="67"/>
      <c r="C64" s="77"/>
      <c r="D64" s="77"/>
      <c r="E64" s="221"/>
      <c r="F64" s="30"/>
      <c r="G64" s="77"/>
    </row>
    <row r="65" spans="1:8" ht="51">
      <c r="A65" s="74">
        <f>MAX($A$2:$A64)+1</f>
        <v>21</v>
      </c>
      <c r="B65" s="69" t="s">
        <v>270</v>
      </c>
      <c r="C65" s="164" t="s">
        <v>0</v>
      </c>
      <c r="D65" s="29">
        <v>3</v>
      </c>
      <c r="E65" s="221"/>
      <c r="F65" s="30">
        <f>+D65*E65</f>
        <v>0</v>
      </c>
    </row>
    <row r="66" spans="1:8" ht="15">
      <c r="A66" s="70"/>
      <c r="B66" s="131"/>
      <c r="C66" s="77"/>
      <c r="D66" s="77"/>
      <c r="E66" s="171"/>
      <c r="F66" s="30"/>
    </row>
    <row r="67" spans="1:8" ht="25.5">
      <c r="A67" s="74">
        <f>MAX($A$2:$A66)+1</f>
        <v>22</v>
      </c>
      <c r="B67" s="69" t="s">
        <v>253</v>
      </c>
      <c r="C67" s="164" t="s">
        <v>3</v>
      </c>
      <c r="D67" s="29">
        <v>1</v>
      </c>
      <c r="E67" s="221"/>
      <c r="F67" s="30">
        <f>+D67*E67</f>
        <v>0</v>
      </c>
    </row>
    <row r="68" spans="1:8" s="130" customFormat="1">
      <c r="A68" s="129"/>
      <c r="B68" s="133"/>
      <c r="C68" s="128"/>
      <c r="D68" s="29"/>
      <c r="E68" s="172"/>
      <c r="F68" s="30"/>
    </row>
    <row r="69" spans="1:8" ht="38.25">
      <c r="A69" s="74">
        <f>MAX($A$2:$A68)+1</f>
        <v>23</v>
      </c>
      <c r="B69" s="69" t="s">
        <v>110</v>
      </c>
      <c r="C69" s="164" t="s">
        <v>3</v>
      </c>
      <c r="D69" s="29">
        <v>19</v>
      </c>
      <c r="E69" s="221"/>
      <c r="F69" s="30">
        <f>+D69*E69</f>
        <v>0</v>
      </c>
    </row>
    <row r="70" spans="1:8" s="130" customFormat="1">
      <c r="A70" s="129"/>
      <c r="B70" s="133"/>
      <c r="C70" s="128"/>
      <c r="D70" s="29"/>
      <c r="E70" s="172"/>
      <c r="F70" s="30"/>
    </row>
    <row r="71" spans="1:8" ht="25.5">
      <c r="A71" s="74">
        <f>MAX($A$2:$A70)+1</f>
        <v>24</v>
      </c>
      <c r="B71" s="69" t="s">
        <v>145</v>
      </c>
      <c r="C71" s="164" t="s">
        <v>3</v>
      </c>
      <c r="D71" s="29">
        <v>29</v>
      </c>
      <c r="E71" s="221"/>
      <c r="F71" s="30">
        <f>+D71*E71</f>
        <v>0</v>
      </c>
    </row>
    <row r="72" spans="1:8" s="130" customFormat="1">
      <c r="A72" s="129"/>
      <c r="B72" s="133"/>
      <c r="C72" s="128"/>
      <c r="D72" s="29"/>
      <c r="E72" s="172"/>
      <c r="F72" s="30"/>
    </row>
    <row r="73" spans="1:8" ht="38.25">
      <c r="A73" s="74">
        <f>MAX($A$2:$A72)+1</f>
        <v>25</v>
      </c>
      <c r="B73" s="69" t="s">
        <v>146</v>
      </c>
      <c r="C73" s="164" t="s">
        <v>3</v>
      </c>
      <c r="D73" s="29">
        <v>29</v>
      </c>
      <c r="E73" s="221"/>
      <c r="F73" s="30">
        <f>+D73*E73</f>
        <v>0</v>
      </c>
    </row>
    <row r="74" spans="1:8" s="130" customFormat="1">
      <c r="A74" s="129"/>
      <c r="B74" s="133"/>
      <c r="C74" s="128"/>
      <c r="D74" s="29"/>
      <c r="E74" s="172"/>
      <c r="F74" s="30"/>
    </row>
    <row r="75" spans="1:8">
      <c r="A75" s="74">
        <f>MAX($A$2:$A74)+1</f>
        <v>26</v>
      </c>
      <c r="B75" s="69" t="s">
        <v>254</v>
      </c>
      <c r="C75" s="164" t="s">
        <v>3</v>
      </c>
      <c r="D75" s="29">
        <v>35</v>
      </c>
      <c r="E75" s="221"/>
      <c r="F75" s="30">
        <f>+D75*E75</f>
        <v>0</v>
      </c>
    </row>
    <row r="76" spans="1:8" s="130" customFormat="1">
      <c r="A76" s="129"/>
      <c r="B76" s="133"/>
      <c r="C76" s="128"/>
      <c r="D76" s="29"/>
      <c r="E76" s="172"/>
      <c r="F76" s="30"/>
    </row>
    <row r="77" spans="1:8" ht="25.5">
      <c r="A77" s="74">
        <f>MAX($A$2:$A76)+1</f>
        <v>27</v>
      </c>
      <c r="B77" s="69" t="s">
        <v>255</v>
      </c>
      <c r="C77" s="164" t="s">
        <v>3</v>
      </c>
      <c r="D77" s="29">
        <v>35</v>
      </c>
      <c r="E77" s="221"/>
      <c r="F77" s="30">
        <f>+D77*E77</f>
        <v>0</v>
      </c>
    </row>
    <row r="78" spans="1:8" s="130" customFormat="1">
      <c r="A78" s="129"/>
      <c r="B78" s="133"/>
      <c r="C78" s="128"/>
      <c r="D78" s="29"/>
      <c r="E78" s="172"/>
      <c r="F78" s="30"/>
    </row>
    <row r="79" spans="1:8" s="125" customFormat="1" ht="51">
      <c r="A79" s="74">
        <f>MAX($A$2:$A78)+1</f>
        <v>28</v>
      </c>
      <c r="B79" s="135" t="s">
        <v>130</v>
      </c>
      <c r="C79" s="124" t="s">
        <v>84</v>
      </c>
      <c r="D79" s="127">
        <v>5</v>
      </c>
      <c r="E79" s="221"/>
      <c r="F79" s="34">
        <f>D79*E79</f>
        <v>0</v>
      </c>
      <c r="H79" s="124"/>
    </row>
    <row r="80" spans="1:8" s="125" customFormat="1">
      <c r="A80" s="134"/>
      <c r="B80" s="135"/>
      <c r="C80" s="124"/>
      <c r="D80" s="124"/>
      <c r="E80" s="173"/>
      <c r="F80" s="173"/>
      <c r="H80" s="124"/>
    </row>
    <row r="81" spans="1:8" s="125" customFormat="1">
      <c r="A81" s="74">
        <f>MAX($A$2:$A80)+1</f>
        <v>29</v>
      </c>
      <c r="B81" s="136" t="s">
        <v>89</v>
      </c>
      <c r="C81" s="124" t="s">
        <v>3</v>
      </c>
      <c r="D81" s="127">
        <v>2</v>
      </c>
      <c r="E81" s="221"/>
      <c r="F81" s="34">
        <f>D81*E81</f>
        <v>0</v>
      </c>
      <c r="H81" s="124"/>
    </row>
    <row r="82" spans="1:8" s="125" customFormat="1">
      <c r="A82" s="137"/>
      <c r="B82" s="138"/>
      <c r="C82" s="139"/>
      <c r="D82" s="139"/>
      <c r="E82" s="173"/>
      <c r="F82" s="173"/>
    </row>
    <row r="83" spans="1:8" s="125" customFormat="1" ht="25.5">
      <c r="A83" s="74">
        <f>MAX($A$2:$A82)+1</f>
        <v>30</v>
      </c>
      <c r="B83" s="136" t="s">
        <v>129</v>
      </c>
      <c r="C83" s="124" t="s">
        <v>10</v>
      </c>
      <c r="D83" s="124">
        <v>10</v>
      </c>
      <c r="E83" s="221"/>
      <c r="F83" s="34">
        <f>D83*E83</f>
        <v>0</v>
      </c>
    </row>
    <row r="84" spans="1:8" s="125" customFormat="1">
      <c r="A84" s="134"/>
      <c r="B84" s="136"/>
      <c r="C84" s="124"/>
      <c r="D84" s="124"/>
      <c r="E84" s="169"/>
      <c r="F84" s="169"/>
    </row>
    <row r="85" spans="1:8" s="125" customFormat="1">
      <c r="A85" s="74">
        <f>MAX($A$2:$A84)+1</f>
        <v>31</v>
      </c>
      <c r="B85" s="136" t="s">
        <v>90</v>
      </c>
      <c r="C85" s="124" t="s">
        <v>10</v>
      </c>
      <c r="D85" s="127">
        <v>10</v>
      </c>
      <c r="E85" s="221"/>
      <c r="F85" s="34">
        <f>D85*E85</f>
        <v>0</v>
      </c>
    </row>
    <row r="86" spans="1:8" s="125" customFormat="1">
      <c r="A86" s="134"/>
      <c r="B86" s="136"/>
      <c r="C86" s="124"/>
      <c r="D86" s="124"/>
      <c r="E86" s="169"/>
      <c r="F86" s="169"/>
    </row>
    <row r="87" spans="1:8" s="125" customFormat="1" ht="25.5">
      <c r="A87" s="74">
        <f>MAX($A$2:$A86)+1</f>
        <v>32</v>
      </c>
      <c r="B87" s="136" t="s">
        <v>260</v>
      </c>
      <c r="C87" s="124"/>
      <c r="D87" s="124"/>
      <c r="E87" s="169"/>
      <c r="F87" s="169"/>
    </row>
    <row r="88" spans="1:8" s="125" customFormat="1">
      <c r="A88" s="134"/>
      <c r="B88" s="136" t="s">
        <v>91</v>
      </c>
      <c r="C88" s="124" t="s">
        <v>3</v>
      </c>
      <c r="D88" s="127">
        <v>2</v>
      </c>
      <c r="E88" s="221"/>
      <c r="F88" s="34">
        <f>D88*E88</f>
        <v>0</v>
      </c>
    </row>
    <row r="89" spans="1:8" s="125" customFormat="1">
      <c r="A89" s="134"/>
      <c r="B89" s="135"/>
      <c r="C89" s="168"/>
      <c r="D89" s="124"/>
      <c r="E89" s="169"/>
      <c r="F89" s="175"/>
    </row>
    <row r="90" spans="1:8">
      <c r="A90" s="74">
        <f>MAX($A$2:$A89)+1</f>
        <v>33</v>
      </c>
      <c r="B90" s="72" t="s">
        <v>16</v>
      </c>
      <c r="C90" s="128" t="s">
        <v>0</v>
      </c>
      <c r="D90" s="29">
        <v>1</v>
      </c>
      <c r="E90" s="221"/>
      <c r="F90" s="30">
        <f>+E90*D90</f>
        <v>0</v>
      </c>
    </row>
    <row r="91" spans="1:8" s="125" customFormat="1">
      <c r="A91" s="134"/>
      <c r="B91" s="135"/>
      <c r="C91" s="168"/>
      <c r="D91" s="124"/>
      <c r="E91" s="169"/>
      <c r="F91" s="175"/>
    </row>
    <row r="92" spans="1:8" ht="25.5">
      <c r="A92" s="229" t="s">
        <v>213</v>
      </c>
      <c r="B92" s="215" t="s">
        <v>271</v>
      </c>
      <c r="C92" s="18"/>
      <c r="D92" s="18"/>
      <c r="E92" s="32"/>
      <c r="F92" s="30"/>
    </row>
    <row r="93" spans="1:8" ht="25.5">
      <c r="A93" s="226">
        <f>MAX($A$3:$A92)+1</f>
        <v>34</v>
      </c>
      <c r="B93" s="69" t="s">
        <v>267</v>
      </c>
      <c r="C93" s="149"/>
      <c r="D93" s="29"/>
      <c r="E93" s="27"/>
      <c r="F93" s="30"/>
    </row>
    <row r="94" spans="1:8">
      <c r="A94" s="5" t="s">
        <v>17</v>
      </c>
      <c r="B94" s="69" t="s">
        <v>107</v>
      </c>
      <c r="C94" s="164" t="s">
        <v>2</v>
      </c>
      <c r="D94" s="29">
        <v>30</v>
      </c>
      <c r="E94" s="221"/>
      <c r="F94" s="30">
        <f>+D94*E94</f>
        <v>0</v>
      </c>
      <c r="G94" s="29"/>
    </row>
    <row r="95" spans="1:8">
      <c r="A95" s="5" t="s">
        <v>17</v>
      </c>
      <c r="B95" s="69" t="s">
        <v>73</v>
      </c>
      <c r="C95" s="164" t="s">
        <v>2</v>
      </c>
      <c r="D95" s="29">
        <v>40</v>
      </c>
      <c r="E95" s="221"/>
      <c r="F95" s="30">
        <f>+D95*E95</f>
        <v>0</v>
      </c>
      <c r="G95" s="29"/>
    </row>
    <row r="96" spans="1:8">
      <c r="A96" s="5" t="s">
        <v>17</v>
      </c>
      <c r="B96" s="69" t="s">
        <v>152</v>
      </c>
      <c r="C96" s="164" t="s">
        <v>2</v>
      </c>
      <c r="D96" s="29">
        <v>15</v>
      </c>
      <c r="E96" s="221"/>
      <c r="F96" s="30">
        <f>+D96*E96</f>
        <v>0</v>
      </c>
      <c r="G96" s="29"/>
    </row>
    <row r="97" spans="1:7">
      <c r="A97" s="5" t="s">
        <v>17</v>
      </c>
      <c r="B97" s="69" t="s">
        <v>72</v>
      </c>
      <c r="C97" s="164" t="s">
        <v>2</v>
      </c>
      <c r="D97" s="29">
        <v>40</v>
      </c>
      <c r="E97" s="221"/>
      <c r="F97" s="30">
        <f>+D97*E97</f>
        <v>0</v>
      </c>
      <c r="G97" s="29"/>
    </row>
    <row r="98" spans="1:7">
      <c r="A98" s="82"/>
      <c r="B98" s="69"/>
      <c r="C98" s="164"/>
      <c r="D98" s="29"/>
      <c r="E98" s="107"/>
      <c r="F98" s="30"/>
      <c r="G98" s="29"/>
    </row>
    <row r="99" spans="1:7">
      <c r="A99" s="74">
        <f>MAX($A$2:$A98)+1</f>
        <v>35</v>
      </c>
      <c r="B99" s="69" t="s">
        <v>24</v>
      </c>
      <c r="C99" s="164"/>
      <c r="D99" s="29"/>
      <c r="E99" s="34"/>
      <c r="F99" s="34"/>
    </row>
    <row r="100" spans="1:7">
      <c r="A100" s="76" t="s">
        <v>17</v>
      </c>
      <c r="B100" s="67" t="s">
        <v>268</v>
      </c>
      <c r="C100" s="77" t="s">
        <v>2</v>
      </c>
      <c r="D100" s="77">
        <v>30</v>
      </c>
      <c r="E100" s="221"/>
      <c r="F100" s="30">
        <f t="shared" ref="F100:F102" si="3">+E100*D100</f>
        <v>0</v>
      </c>
      <c r="G100" s="77"/>
    </row>
    <row r="101" spans="1:7">
      <c r="A101" s="76" t="s">
        <v>17</v>
      </c>
      <c r="B101" s="67" t="s">
        <v>269</v>
      </c>
      <c r="C101" s="77" t="s">
        <v>2</v>
      </c>
      <c r="D101" s="77">
        <v>40</v>
      </c>
      <c r="E101" s="221"/>
      <c r="F101" s="30">
        <f t="shared" si="3"/>
        <v>0</v>
      </c>
      <c r="G101" s="77"/>
    </row>
    <row r="102" spans="1:7" ht="38.25">
      <c r="A102" s="230" t="s">
        <v>17</v>
      </c>
      <c r="B102" s="67" t="s">
        <v>64</v>
      </c>
      <c r="C102" s="77" t="s">
        <v>3</v>
      </c>
      <c r="D102" s="77">
        <v>12</v>
      </c>
      <c r="E102" s="221"/>
      <c r="F102" s="30">
        <f t="shared" si="3"/>
        <v>0</v>
      </c>
      <c r="G102" s="77"/>
    </row>
    <row r="103" spans="1:7">
      <c r="A103" s="76"/>
      <c r="B103" s="67"/>
      <c r="C103" s="77"/>
      <c r="D103" s="77"/>
      <c r="E103" s="32"/>
      <c r="F103" s="30"/>
      <c r="G103" s="77"/>
    </row>
    <row r="104" spans="1:7">
      <c r="A104" s="74">
        <f>MAX($A$2:$A103)+1</f>
        <v>36</v>
      </c>
      <c r="B104" s="67" t="s">
        <v>25</v>
      </c>
      <c r="C104" s="77"/>
      <c r="D104" s="77"/>
      <c r="E104" s="32"/>
      <c r="F104" s="34"/>
      <c r="G104" s="77"/>
    </row>
    <row r="105" spans="1:7">
      <c r="A105" s="76" t="s">
        <v>17</v>
      </c>
      <c r="B105" s="67" t="s">
        <v>26</v>
      </c>
      <c r="C105" s="77" t="s">
        <v>2</v>
      </c>
      <c r="D105" s="77">
        <v>100</v>
      </c>
      <c r="E105" s="221"/>
      <c r="F105" s="30">
        <f>+E105*D105</f>
        <v>0</v>
      </c>
      <c r="G105" s="77"/>
    </row>
    <row r="106" spans="1:7">
      <c r="A106" s="76"/>
      <c r="B106" s="67"/>
      <c r="C106" s="77"/>
      <c r="D106" s="77"/>
      <c r="E106" s="32"/>
      <c r="F106" s="30"/>
      <c r="G106" s="77"/>
    </row>
    <row r="107" spans="1:7">
      <c r="A107" s="74">
        <f>MAX($A$2:$A106)+1</f>
        <v>37</v>
      </c>
      <c r="B107" s="67" t="s">
        <v>167</v>
      </c>
      <c r="C107" s="77"/>
      <c r="D107" s="77"/>
      <c r="E107" s="32"/>
      <c r="F107" s="30"/>
      <c r="G107" s="77"/>
    </row>
    <row r="108" spans="1:7">
      <c r="A108" s="76" t="s">
        <v>17</v>
      </c>
      <c r="B108" s="67" t="s">
        <v>165</v>
      </c>
      <c r="C108" s="77" t="s">
        <v>2</v>
      </c>
      <c r="D108" s="77">
        <v>50</v>
      </c>
      <c r="E108" s="221"/>
      <c r="F108" s="30">
        <f>+E108*D108</f>
        <v>0</v>
      </c>
      <c r="G108" s="77"/>
    </row>
    <row r="109" spans="1:7" s="125" customFormat="1">
      <c r="A109" s="134"/>
      <c r="B109" s="135"/>
      <c r="C109" s="168"/>
      <c r="D109" s="124"/>
      <c r="E109" s="169"/>
      <c r="F109" s="175"/>
    </row>
    <row r="110" spans="1:7" ht="51">
      <c r="A110" s="74">
        <f>MAX($A$2:$A109)+1</f>
        <v>38</v>
      </c>
      <c r="B110" s="69" t="s">
        <v>270</v>
      </c>
      <c r="C110" s="164" t="s">
        <v>0</v>
      </c>
      <c r="D110" s="29">
        <v>2</v>
      </c>
      <c r="E110" s="221"/>
      <c r="F110" s="30">
        <f>+D110*E110</f>
        <v>0</v>
      </c>
    </row>
    <row r="111" spans="1:7" s="125" customFormat="1">
      <c r="A111" s="134"/>
      <c r="B111" s="135"/>
      <c r="C111" s="168"/>
      <c r="D111" s="124"/>
      <c r="E111" s="169"/>
      <c r="F111" s="175"/>
    </row>
    <row r="112" spans="1:7" ht="38.25">
      <c r="A112" s="74">
        <f>MAX($A$2:$A111)+1</f>
        <v>39</v>
      </c>
      <c r="B112" s="69" t="s">
        <v>69</v>
      </c>
      <c r="C112" s="164" t="s">
        <v>3</v>
      </c>
      <c r="D112" s="29">
        <v>1</v>
      </c>
      <c r="E112" s="221"/>
      <c r="F112" s="30">
        <f>+D112*E112</f>
        <v>0</v>
      </c>
      <c r="G112" s="68"/>
    </row>
    <row r="113" spans="1:7" s="125" customFormat="1">
      <c r="A113" s="134"/>
      <c r="B113" s="135"/>
      <c r="C113" s="168"/>
      <c r="D113" s="124"/>
      <c r="E113" s="169"/>
      <c r="F113" s="175"/>
    </row>
    <row r="114" spans="1:7" ht="25.5">
      <c r="A114" s="74">
        <f>MAX($A$2:$A113)+1</f>
        <v>40</v>
      </c>
      <c r="B114" s="69" t="s">
        <v>253</v>
      </c>
      <c r="C114" s="164" t="s">
        <v>3</v>
      </c>
      <c r="D114" s="29">
        <v>1</v>
      </c>
      <c r="E114" s="221"/>
      <c r="F114" s="30">
        <f>+D114*E114</f>
        <v>0</v>
      </c>
    </row>
    <row r="115" spans="1:7" s="125" customFormat="1">
      <c r="A115" s="134"/>
      <c r="B115" s="135"/>
      <c r="C115" s="168"/>
      <c r="D115" s="124"/>
      <c r="E115" s="169"/>
      <c r="F115" s="175"/>
    </row>
    <row r="116" spans="1:7">
      <c r="A116" s="74">
        <f>MAX($A$2:$A115)+1</f>
        <v>41</v>
      </c>
      <c r="B116" s="72" t="s">
        <v>16</v>
      </c>
      <c r="C116" s="128" t="s">
        <v>0</v>
      </c>
      <c r="D116" s="29">
        <v>1</v>
      </c>
      <c r="E116" s="221"/>
      <c r="F116" s="30">
        <f>+E116*D116</f>
        <v>0</v>
      </c>
    </row>
    <row r="117" spans="1:7" s="125" customFormat="1">
      <c r="A117" s="134"/>
      <c r="B117" s="135"/>
      <c r="C117" s="168"/>
      <c r="D117" s="124"/>
      <c r="E117" s="169"/>
      <c r="F117" s="175"/>
    </row>
    <row r="118" spans="1:7" ht="25.5">
      <c r="A118" s="229" t="s">
        <v>214</v>
      </c>
      <c r="B118" s="215" t="s">
        <v>272</v>
      </c>
      <c r="C118" s="18"/>
      <c r="D118" s="18"/>
      <c r="E118" s="32"/>
      <c r="F118" s="30"/>
    </row>
    <row r="119" spans="1:7" ht="25.5">
      <c r="A119" s="226">
        <f>MAX($A$3:$A118)+1</f>
        <v>42</v>
      </c>
      <c r="B119" s="69" t="s">
        <v>267</v>
      </c>
      <c r="C119" s="149"/>
      <c r="D119" s="29"/>
      <c r="E119" s="27"/>
      <c r="F119" s="30"/>
    </row>
    <row r="120" spans="1:7">
      <c r="A120" s="5" t="s">
        <v>17</v>
      </c>
      <c r="B120" s="69" t="s">
        <v>107</v>
      </c>
      <c r="C120" s="164" t="s">
        <v>2</v>
      </c>
      <c r="D120" s="29">
        <v>30</v>
      </c>
      <c r="E120" s="221"/>
      <c r="F120" s="30">
        <f>+D120*E120</f>
        <v>0</v>
      </c>
      <c r="G120" s="29"/>
    </row>
    <row r="121" spans="1:7">
      <c r="A121" s="5" t="s">
        <v>17</v>
      </c>
      <c r="B121" s="69" t="s">
        <v>73</v>
      </c>
      <c r="C121" s="164" t="s">
        <v>2</v>
      </c>
      <c r="D121" s="29">
        <v>20</v>
      </c>
      <c r="E121" s="221"/>
      <c r="F121" s="30">
        <f>+D121*E121</f>
        <v>0</v>
      </c>
      <c r="G121" s="29"/>
    </row>
    <row r="122" spans="1:7">
      <c r="A122" s="5" t="s">
        <v>17</v>
      </c>
      <c r="B122" s="69" t="s">
        <v>152</v>
      </c>
      <c r="C122" s="164" t="s">
        <v>2</v>
      </c>
      <c r="D122" s="29">
        <v>15</v>
      </c>
      <c r="E122" s="221"/>
      <c r="F122" s="30">
        <f>+D122*E122</f>
        <v>0</v>
      </c>
      <c r="G122" s="29"/>
    </row>
    <row r="123" spans="1:7">
      <c r="A123" s="5" t="s">
        <v>17</v>
      </c>
      <c r="B123" s="69" t="s">
        <v>72</v>
      </c>
      <c r="C123" s="164" t="s">
        <v>2</v>
      </c>
      <c r="D123" s="29">
        <v>20</v>
      </c>
      <c r="E123" s="221"/>
      <c r="F123" s="30">
        <f>+D123*E123</f>
        <v>0</v>
      </c>
      <c r="G123" s="29"/>
    </row>
    <row r="124" spans="1:7">
      <c r="A124" s="82"/>
      <c r="B124" s="69"/>
      <c r="C124" s="164"/>
      <c r="D124" s="29"/>
      <c r="E124" s="107"/>
      <c r="F124" s="30"/>
      <c r="G124" s="29"/>
    </row>
    <row r="125" spans="1:7">
      <c r="A125" s="74">
        <f>MAX($A$2:$A124)+1</f>
        <v>43</v>
      </c>
      <c r="B125" s="69" t="s">
        <v>24</v>
      </c>
      <c r="C125" s="164"/>
      <c r="D125" s="29"/>
      <c r="E125" s="34"/>
      <c r="F125" s="34"/>
    </row>
    <row r="126" spans="1:7">
      <c r="A126" s="76" t="s">
        <v>17</v>
      </c>
      <c r="B126" s="67" t="s">
        <v>268</v>
      </c>
      <c r="C126" s="77" t="s">
        <v>2</v>
      </c>
      <c r="D126" s="77">
        <v>30</v>
      </c>
      <c r="E126" s="221"/>
      <c r="F126" s="30">
        <f t="shared" ref="F126:F128" si="4">+E126*D126</f>
        <v>0</v>
      </c>
      <c r="G126" s="77"/>
    </row>
    <row r="127" spans="1:7">
      <c r="A127" s="76" t="s">
        <v>17</v>
      </c>
      <c r="B127" s="67" t="s">
        <v>269</v>
      </c>
      <c r="C127" s="77" t="s">
        <v>2</v>
      </c>
      <c r="D127" s="77">
        <v>20</v>
      </c>
      <c r="E127" s="221"/>
      <c r="F127" s="30">
        <f t="shared" si="4"/>
        <v>0</v>
      </c>
      <c r="G127" s="77"/>
    </row>
    <row r="128" spans="1:7" ht="38.25">
      <c r="A128" s="230" t="s">
        <v>17</v>
      </c>
      <c r="B128" s="67" t="s">
        <v>64</v>
      </c>
      <c r="C128" s="77" t="s">
        <v>3</v>
      </c>
      <c r="D128" s="77">
        <v>6</v>
      </c>
      <c r="E128" s="221"/>
      <c r="F128" s="30">
        <f t="shared" si="4"/>
        <v>0</v>
      </c>
      <c r="G128" s="77"/>
    </row>
    <row r="129" spans="1:7">
      <c r="A129" s="76"/>
      <c r="B129" s="67"/>
      <c r="C129" s="77"/>
      <c r="D129" s="77"/>
      <c r="E129" s="32"/>
      <c r="F129" s="30"/>
      <c r="G129" s="77"/>
    </row>
    <row r="130" spans="1:7">
      <c r="A130" s="74">
        <f>MAX($A$2:$A129)+1</f>
        <v>44</v>
      </c>
      <c r="B130" s="67" t="s">
        <v>25</v>
      </c>
      <c r="C130" s="77"/>
      <c r="D130" s="77"/>
      <c r="E130" s="32"/>
      <c r="F130" s="34"/>
      <c r="G130" s="77"/>
    </row>
    <row r="131" spans="1:7">
      <c r="A131" s="76" t="s">
        <v>17</v>
      </c>
      <c r="B131" s="67" t="s">
        <v>26</v>
      </c>
      <c r="C131" s="77" t="s">
        <v>2</v>
      </c>
      <c r="D131" s="77">
        <v>50</v>
      </c>
      <c r="E131" s="221"/>
      <c r="F131" s="30">
        <f>+E131*D131</f>
        <v>0</v>
      </c>
      <c r="G131" s="77"/>
    </row>
    <row r="132" spans="1:7">
      <c r="A132" s="76"/>
      <c r="B132" s="67"/>
      <c r="C132" s="77"/>
      <c r="D132" s="77"/>
      <c r="E132" s="32"/>
      <c r="F132" s="30"/>
      <c r="G132" s="77"/>
    </row>
    <row r="133" spans="1:7">
      <c r="A133" s="74">
        <f>MAX($A$2:$A132)+1</f>
        <v>45</v>
      </c>
      <c r="B133" s="67" t="s">
        <v>167</v>
      </c>
      <c r="C133" s="77"/>
      <c r="D133" s="77"/>
      <c r="E133" s="32"/>
      <c r="F133" s="30"/>
      <c r="G133" s="77"/>
    </row>
    <row r="134" spans="1:7">
      <c r="A134" s="76" t="s">
        <v>17</v>
      </c>
      <c r="B134" s="67" t="s">
        <v>165</v>
      </c>
      <c r="C134" s="77" t="s">
        <v>2</v>
      </c>
      <c r="D134" s="77">
        <v>50</v>
      </c>
      <c r="E134" s="221"/>
      <c r="F134" s="30">
        <f>+E134*D134</f>
        <v>0</v>
      </c>
      <c r="G134" s="77"/>
    </row>
    <row r="135" spans="1:7" s="125" customFormat="1">
      <c r="A135" s="134"/>
      <c r="B135" s="135"/>
      <c r="C135" s="168"/>
      <c r="D135" s="124"/>
      <c r="E135" s="169"/>
      <c r="F135" s="175"/>
    </row>
    <row r="136" spans="1:7" ht="51">
      <c r="A136" s="74">
        <f>MAX($A$2:$A135)+1</f>
        <v>46</v>
      </c>
      <c r="B136" s="69" t="s">
        <v>270</v>
      </c>
      <c r="C136" s="164" t="s">
        <v>0</v>
      </c>
      <c r="D136" s="29">
        <v>1</v>
      </c>
      <c r="E136" s="221"/>
      <c r="F136" s="30">
        <f>+D136*E136</f>
        <v>0</v>
      </c>
    </row>
    <row r="137" spans="1:7" s="125" customFormat="1">
      <c r="A137" s="134"/>
      <c r="B137" s="135"/>
      <c r="C137" s="168"/>
      <c r="D137" s="124"/>
      <c r="E137" s="169"/>
      <c r="F137" s="175"/>
    </row>
    <row r="138" spans="1:7" ht="38.25">
      <c r="A138" s="74">
        <f>MAX($A$2:$A137)+1</f>
        <v>47</v>
      </c>
      <c r="B138" s="69" t="s">
        <v>69</v>
      </c>
      <c r="C138" s="164" t="s">
        <v>3</v>
      </c>
      <c r="D138" s="29">
        <v>1</v>
      </c>
      <c r="E138" s="221"/>
      <c r="F138" s="30">
        <f>+D138*E138</f>
        <v>0</v>
      </c>
      <c r="G138" s="68"/>
    </row>
    <row r="139" spans="1:7" s="125" customFormat="1">
      <c r="A139" s="134"/>
      <c r="B139" s="135"/>
      <c r="C139" s="168"/>
      <c r="D139" s="124"/>
      <c r="E139" s="169"/>
      <c r="F139" s="175"/>
    </row>
    <row r="140" spans="1:7" ht="25.5">
      <c r="A140" s="74">
        <f>MAX($A$2:$A139)+1</f>
        <v>48</v>
      </c>
      <c r="B140" s="69" t="s">
        <v>253</v>
      </c>
      <c r="C140" s="164" t="s">
        <v>3</v>
      </c>
      <c r="D140" s="29">
        <v>1</v>
      </c>
      <c r="E140" s="221"/>
      <c r="F140" s="30">
        <f>+D140*E140</f>
        <v>0</v>
      </c>
    </row>
    <row r="141" spans="1:7" s="125" customFormat="1">
      <c r="A141" s="134"/>
      <c r="B141" s="135"/>
      <c r="C141" s="168"/>
      <c r="D141" s="124"/>
      <c r="E141" s="169"/>
      <c r="F141" s="175"/>
    </row>
    <row r="142" spans="1:7">
      <c r="A142" s="74">
        <f>MAX($A$2:$A141)+1</f>
        <v>49</v>
      </c>
      <c r="B142" s="72" t="s">
        <v>16</v>
      </c>
      <c r="C142" s="128" t="s">
        <v>0</v>
      </c>
      <c r="D142" s="29">
        <v>1</v>
      </c>
      <c r="E142" s="221"/>
      <c r="F142" s="30">
        <f>+E142*D142</f>
        <v>0</v>
      </c>
    </row>
    <row r="143" spans="1:7">
      <c r="A143" s="74"/>
      <c r="B143" s="67"/>
      <c r="C143" s="77"/>
      <c r="D143" s="77"/>
      <c r="E143" s="32"/>
      <c r="F143" s="34"/>
    </row>
    <row r="144" spans="1:7" ht="25.5">
      <c r="A144" s="229" t="s">
        <v>273</v>
      </c>
      <c r="B144" s="215" t="s">
        <v>274</v>
      </c>
      <c r="C144" s="18"/>
      <c r="D144" s="18"/>
      <c r="E144" s="32"/>
      <c r="F144" s="30"/>
    </row>
    <row r="145" spans="1:7" ht="25.5">
      <c r="A145" s="226">
        <f>MAX($A$3:$A144)+1</f>
        <v>50</v>
      </c>
      <c r="B145" s="69" t="s">
        <v>267</v>
      </c>
      <c r="C145" s="149"/>
      <c r="D145" s="29"/>
      <c r="E145" s="27"/>
      <c r="F145" s="30"/>
    </row>
    <row r="146" spans="1:7">
      <c r="A146" s="5" t="s">
        <v>17</v>
      </c>
      <c r="B146" s="69" t="s">
        <v>107</v>
      </c>
      <c r="C146" s="164" t="s">
        <v>2</v>
      </c>
      <c r="D146" s="29">
        <v>40</v>
      </c>
      <c r="E146" s="221"/>
      <c r="F146" s="30">
        <f>+D146*E146</f>
        <v>0</v>
      </c>
      <c r="G146" s="29"/>
    </row>
    <row r="147" spans="1:7">
      <c r="A147" s="5" t="s">
        <v>17</v>
      </c>
      <c r="B147" s="69" t="s">
        <v>73</v>
      </c>
      <c r="C147" s="164" t="s">
        <v>2</v>
      </c>
      <c r="D147" s="29">
        <v>40</v>
      </c>
      <c r="E147" s="221"/>
      <c r="F147" s="30">
        <f>+D147*E147</f>
        <v>0</v>
      </c>
      <c r="G147" s="29"/>
    </row>
    <row r="148" spans="1:7">
      <c r="A148" s="82"/>
      <c r="B148" s="69"/>
      <c r="C148" s="164"/>
      <c r="D148" s="29"/>
      <c r="E148" s="107"/>
      <c r="F148" s="30"/>
      <c r="G148" s="29"/>
    </row>
    <row r="149" spans="1:7">
      <c r="A149" s="74">
        <f>MAX($A$2:$A148)+1</f>
        <v>51</v>
      </c>
      <c r="B149" s="69" t="s">
        <v>24</v>
      </c>
      <c r="C149" s="164"/>
      <c r="D149" s="29"/>
      <c r="E149" s="34"/>
      <c r="F149" s="34"/>
    </row>
    <row r="150" spans="1:7">
      <c r="A150" s="76" t="s">
        <v>17</v>
      </c>
      <c r="B150" s="67" t="s">
        <v>269</v>
      </c>
      <c r="C150" s="77" t="s">
        <v>2</v>
      </c>
      <c r="D150" s="77">
        <v>20</v>
      </c>
      <c r="E150" s="221"/>
      <c r="F150" s="30">
        <f t="shared" ref="F150:F151" si="5">+E150*D150</f>
        <v>0</v>
      </c>
      <c r="G150" s="77"/>
    </row>
    <row r="151" spans="1:7" ht="25.5">
      <c r="A151" s="230" t="s">
        <v>17</v>
      </c>
      <c r="B151" s="67" t="s">
        <v>275</v>
      </c>
      <c r="C151" s="77" t="s">
        <v>3</v>
      </c>
      <c r="D151" s="77">
        <v>6</v>
      </c>
      <c r="E151" s="221"/>
      <c r="F151" s="30">
        <f t="shared" si="5"/>
        <v>0</v>
      </c>
      <c r="G151" s="77"/>
    </row>
    <row r="152" spans="1:7">
      <c r="A152" s="76"/>
      <c r="B152" s="67"/>
      <c r="C152" s="77"/>
      <c r="D152" s="77"/>
      <c r="E152" s="32"/>
      <c r="F152" s="30"/>
      <c r="G152" s="77"/>
    </row>
    <row r="153" spans="1:7">
      <c r="A153" s="74">
        <f>MAX($A$2:$A152)+1</f>
        <v>52</v>
      </c>
      <c r="B153" s="67" t="s">
        <v>25</v>
      </c>
      <c r="C153" s="77"/>
      <c r="D153" s="77"/>
      <c r="E153" s="32"/>
      <c r="F153" s="34"/>
      <c r="G153" s="77"/>
    </row>
    <row r="154" spans="1:7">
      <c r="A154" s="76" t="s">
        <v>17</v>
      </c>
      <c r="B154" s="67" t="s">
        <v>26</v>
      </c>
      <c r="C154" s="77" t="s">
        <v>2</v>
      </c>
      <c r="D154" s="77">
        <v>20</v>
      </c>
      <c r="E154" s="221"/>
      <c r="F154" s="30">
        <f>+E154*D154</f>
        <v>0</v>
      </c>
      <c r="G154" s="77"/>
    </row>
    <row r="155" spans="1:7">
      <c r="A155" s="76"/>
      <c r="B155" s="67"/>
      <c r="C155" s="77"/>
      <c r="D155" s="77"/>
      <c r="E155" s="32"/>
      <c r="F155" s="30"/>
      <c r="G155" s="77"/>
    </row>
    <row r="156" spans="1:7" ht="25.5">
      <c r="A156" s="74">
        <f>MAX($A$2:$A155)+1</f>
        <v>53</v>
      </c>
      <c r="B156" s="67" t="s">
        <v>104</v>
      </c>
      <c r="C156" s="77"/>
      <c r="D156" s="77"/>
      <c r="E156" s="32"/>
      <c r="F156" s="30"/>
      <c r="G156" s="77"/>
    </row>
    <row r="157" spans="1:7">
      <c r="A157" s="76" t="s">
        <v>17</v>
      </c>
      <c r="B157" s="67" t="s">
        <v>105</v>
      </c>
      <c r="C157" s="77" t="s">
        <v>2</v>
      </c>
      <c r="D157" s="77">
        <v>40</v>
      </c>
      <c r="E157" s="221"/>
      <c r="F157" s="30">
        <f>+E157*D157</f>
        <v>0</v>
      </c>
      <c r="G157" s="77"/>
    </row>
    <row r="158" spans="1:7" s="125" customFormat="1">
      <c r="A158" s="134"/>
      <c r="B158" s="135"/>
      <c r="C158" s="168"/>
      <c r="D158" s="124"/>
      <c r="E158" s="169"/>
      <c r="F158" s="175"/>
    </row>
    <row r="159" spans="1:7" ht="38.25">
      <c r="A159" s="74">
        <f>MAX($A$2:$A158)+1</f>
        <v>54</v>
      </c>
      <c r="B159" s="69" t="s">
        <v>276</v>
      </c>
      <c r="C159" s="164" t="s">
        <v>3</v>
      </c>
      <c r="D159" s="29">
        <v>1</v>
      </c>
      <c r="E159" s="221"/>
      <c r="F159" s="30">
        <f>+D159*E159</f>
        <v>0</v>
      </c>
    </row>
    <row r="160" spans="1:7" s="125" customFormat="1">
      <c r="A160" s="134"/>
      <c r="B160" s="135"/>
      <c r="C160" s="168"/>
      <c r="D160" s="124"/>
      <c r="E160" s="169"/>
      <c r="F160" s="175"/>
    </row>
    <row r="161" spans="1:7">
      <c r="A161" s="74">
        <f>MAX($A$2:$A160)+1</f>
        <v>55</v>
      </c>
      <c r="B161" s="72" t="s">
        <v>16</v>
      </c>
      <c r="C161" s="128" t="s">
        <v>0</v>
      </c>
      <c r="D161" s="29">
        <v>1</v>
      </c>
      <c r="E161" s="221"/>
      <c r="F161" s="30">
        <f>+E161*D161</f>
        <v>0</v>
      </c>
    </row>
    <row r="162" spans="1:7">
      <c r="A162" s="74"/>
      <c r="B162" s="67"/>
      <c r="C162" s="77"/>
      <c r="D162" s="77"/>
      <c r="E162" s="32"/>
      <c r="F162" s="34"/>
    </row>
    <row r="163" spans="1:7" ht="25.5">
      <c r="A163" s="229" t="s">
        <v>278</v>
      </c>
      <c r="B163" s="215" t="s">
        <v>277</v>
      </c>
      <c r="C163" s="18"/>
      <c r="D163" s="18"/>
      <c r="E163" s="32"/>
      <c r="F163" s="30"/>
    </row>
    <row r="164" spans="1:7" ht="25.5">
      <c r="A164" s="226">
        <f>MAX($A$3:$A163)+1</f>
        <v>56</v>
      </c>
      <c r="B164" s="69" t="s">
        <v>267</v>
      </c>
      <c r="C164" s="149"/>
      <c r="D164" s="29"/>
      <c r="E164" s="27"/>
      <c r="F164" s="30"/>
    </row>
    <row r="165" spans="1:7">
      <c r="A165" s="5" t="s">
        <v>17</v>
      </c>
      <c r="B165" s="69" t="s">
        <v>107</v>
      </c>
      <c r="C165" s="164" t="s">
        <v>2</v>
      </c>
      <c r="D165" s="29">
        <v>40</v>
      </c>
      <c r="E165" s="221"/>
      <c r="F165" s="30">
        <f>+D165*E165</f>
        <v>0</v>
      </c>
      <c r="G165" s="29"/>
    </row>
    <row r="166" spans="1:7">
      <c r="A166" s="5" t="s">
        <v>17</v>
      </c>
      <c r="B166" s="69" t="s">
        <v>73</v>
      </c>
      <c r="C166" s="164" t="s">
        <v>2</v>
      </c>
      <c r="D166" s="29">
        <v>40</v>
      </c>
      <c r="E166" s="221"/>
      <c r="F166" s="30">
        <f>+D166*E166</f>
        <v>0</v>
      </c>
      <c r="G166" s="29"/>
    </row>
    <row r="167" spans="1:7">
      <c r="A167" s="82"/>
      <c r="B167" s="69"/>
      <c r="C167" s="164"/>
      <c r="D167" s="29"/>
      <c r="E167" s="107"/>
      <c r="F167" s="30"/>
      <c r="G167" s="29"/>
    </row>
    <row r="168" spans="1:7">
      <c r="A168" s="74">
        <f>MAX($A$2:$A167)+1</f>
        <v>57</v>
      </c>
      <c r="B168" s="69" t="s">
        <v>24</v>
      </c>
      <c r="C168" s="164"/>
      <c r="D168" s="29"/>
      <c r="E168" s="34"/>
      <c r="F168" s="34"/>
    </row>
    <row r="169" spans="1:7">
      <c r="A169" s="76" t="s">
        <v>17</v>
      </c>
      <c r="B169" s="67" t="s">
        <v>269</v>
      </c>
      <c r="C169" s="77" t="s">
        <v>2</v>
      </c>
      <c r="D169" s="77">
        <v>20</v>
      </c>
      <c r="E169" s="221"/>
      <c r="F169" s="30">
        <f t="shared" ref="F169:F170" si="6">+E169*D169</f>
        <v>0</v>
      </c>
      <c r="G169" s="77"/>
    </row>
    <row r="170" spans="1:7" ht="25.5">
      <c r="A170" s="230" t="s">
        <v>17</v>
      </c>
      <c r="B170" s="67" t="s">
        <v>275</v>
      </c>
      <c r="C170" s="77" t="s">
        <v>3</v>
      </c>
      <c r="D170" s="77">
        <v>6</v>
      </c>
      <c r="E170" s="221"/>
      <c r="F170" s="30">
        <f t="shared" si="6"/>
        <v>0</v>
      </c>
      <c r="G170" s="77"/>
    </row>
    <row r="171" spans="1:7">
      <c r="A171" s="76"/>
      <c r="B171" s="67"/>
      <c r="C171" s="77"/>
      <c r="D171" s="77"/>
      <c r="E171" s="32"/>
      <c r="F171" s="30"/>
      <c r="G171" s="77"/>
    </row>
    <row r="172" spans="1:7">
      <c r="A172" s="74">
        <f>MAX($A$2:$A171)+1</f>
        <v>58</v>
      </c>
      <c r="B172" s="67" t="s">
        <v>25</v>
      </c>
      <c r="C172" s="77"/>
      <c r="D172" s="77"/>
      <c r="E172" s="32"/>
      <c r="F172" s="34"/>
      <c r="G172" s="77"/>
    </row>
    <row r="173" spans="1:7">
      <c r="A173" s="76" t="s">
        <v>17</v>
      </c>
      <c r="B173" s="67" t="s">
        <v>26</v>
      </c>
      <c r="C173" s="77" t="s">
        <v>2</v>
      </c>
      <c r="D173" s="77">
        <v>20</v>
      </c>
      <c r="E173" s="221"/>
      <c r="F173" s="30">
        <f>+E173*D173</f>
        <v>0</v>
      </c>
      <c r="G173" s="77"/>
    </row>
    <row r="174" spans="1:7">
      <c r="A174" s="76"/>
      <c r="B174" s="67"/>
      <c r="C174" s="77"/>
      <c r="D174" s="77"/>
      <c r="E174" s="32"/>
      <c r="F174" s="30"/>
      <c r="G174" s="77"/>
    </row>
    <row r="175" spans="1:7" ht="25.5">
      <c r="A175" s="74">
        <f>MAX($A$2:$A174)+1</f>
        <v>59</v>
      </c>
      <c r="B175" s="67" t="s">
        <v>104</v>
      </c>
      <c r="C175" s="77"/>
      <c r="D175" s="77"/>
      <c r="E175" s="32"/>
      <c r="F175" s="30"/>
      <c r="G175" s="77"/>
    </row>
    <row r="176" spans="1:7">
      <c r="A176" s="76" t="s">
        <v>17</v>
      </c>
      <c r="B176" s="67" t="s">
        <v>105</v>
      </c>
      <c r="C176" s="77" t="s">
        <v>2</v>
      </c>
      <c r="D176" s="77">
        <v>40</v>
      </c>
      <c r="E176" s="221"/>
      <c r="F176" s="30">
        <f>+E176*D176</f>
        <v>0</v>
      </c>
      <c r="G176" s="77"/>
    </row>
    <row r="177" spans="1:6" s="125" customFormat="1">
      <c r="A177" s="134"/>
      <c r="B177" s="135"/>
      <c r="C177" s="168"/>
      <c r="D177" s="124"/>
      <c r="E177" s="169"/>
      <c r="F177" s="175"/>
    </row>
    <row r="178" spans="1:6" ht="38.25">
      <c r="A178" s="74">
        <f>MAX($A$2:$A177)+1</f>
        <v>60</v>
      </c>
      <c r="B178" s="69" t="s">
        <v>276</v>
      </c>
      <c r="C178" s="164" t="s">
        <v>3</v>
      </c>
      <c r="D178" s="29">
        <v>1</v>
      </c>
      <c r="E178" s="221"/>
      <c r="F178" s="30">
        <f>+D178*E178</f>
        <v>0</v>
      </c>
    </row>
    <row r="179" spans="1:6" s="125" customFormat="1">
      <c r="A179" s="134"/>
      <c r="B179" s="135"/>
      <c r="C179" s="168"/>
      <c r="D179" s="124"/>
      <c r="E179" s="169"/>
      <c r="F179" s="175"/>
    </row>
    <row r="180" spans="1:6">
      <c r="A180" s="74">
        <f>MAX($A$2:$A179)+1</f>
        <v>61</v>
      </c>
      <c r="B180" s="72" t="s">
        <v>16</v>
      </c>
      <c r="C180" s="128" t="s">
        <v>0</v>
      </c>
      <c r="D180" s="29">
        <v>1</v>
      </c>
      <c r="E180" s="221"/>
      <c r="F180" s="30">
        <f>+E180*D180</f>
        <v>0</v>
      </c>
    </row>
    <row r="181" spans="1:6">
      <c r="A181" s="74"/>
      <c r="B181" s="67"/>
      <c r="C181" s="77"/>
      <c r="D181" s="77"/>
      <c r="E181" s="32"/>
      <c r="F181" s="34"/>
    </row>
    <row r="182" spans="1:6" ht="15">
      <c r="A182" s="177"/>
      <c r="C182" s="15"/>
      <c r="D182" s="15"/>
      <c r="E182" s="12"/>
      <c r="F182" s="12"/>
    </row>
    <row r="183" spans="1:6" ht="15">
      <c r="A183" s="177"/>
      <c r="C183" s="15"/>
      <c r="D183" s="15"/>
      <c r="E183" s="33"/>
      <c r="F183" s="34"/>
    </row>
    <row r="184" spans="1:6">
      <c r="A184" s="20"/>
      <c r="C184" s="15"/>
      <c r="D184" s="15"/>
      <c r="E184" s="12"/>
      <c r="F184" s="12"/>
    </row>
    <row r="185" spans="1:6" ht="15">
      <c r="A185" s="177"/>
      <c r="C185" s="15"/>
      <c r="D185" s="15"/>
      <c r="E185" s="12"/>
      <c r="F185" s="12"/>
    </row>
    <row r="186" spans="1:6" ht="15">
      <c r="A186" s="177"/>
      <c r="C186" s="15"/>
      <c r="D186" s="15"/>
      <c r="E186" s="33"/>
      <c r="F186" s="34"/>
    </row>
    <row r="187" spans="1:6" ht="15">
      <c r="A187" s="177"/>
      <c r="C187" s="15"/>
      <c r="D187" s="15"/>
      <c r="E187" s="12"/>
      <c r="F187" s="12"/>
    </row>
    <row r="188" spans="1:6">
      <c r="C188" s="15"/>
      <c r="D188" s="15"/>
      <c r="E188" s="33"/>
      <c r="F188" s="34"/>
    </row>
    <row r="189" spans="1:6">
      <c r="C189" s="15"/>
      <c r="D189" s="15"/>
      <c r="E189" s="12"/>
      <c r="F189" s="12"/>
    </row>
  </sheetData>
  <pageMargins left="0.74803149606299213" right="0.74803149606299213" top="0.43307086614173229" bottom="0.43307086614173229" header="0" footer="0"/>
  <pageSetup paperSize="9" scale="85" orientation="portrait" r:id="rId1"/>
  <headerFooter alignWithMargins="0">
    <oddFooter>&amp;L&amp;F, &amp;A&amp;R&amp;P/&amp;N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3"/>
  <sheetViews>
    <sheetView view="pageBreakPreview" zoomScaleNormal="85" zoomScaleSheetLayoutView="100" workbookViewId="0">
      <pane ySplit="3" topLeftCell="A100" activePane="bottomLeft" state="frozen"/>
      <selection activeCell="A11" sqref="A11"/>
      <selection pane="bottomLeft" activeCell="A11" sqref="A11"/>
    </sheetView>
  </sheetViews>
  <sheetFormatPr defaultColWidth="9" defaultRowHeight="12.75"/>
  <cols>
    <col min="1" max="1" width="5.7109375" style="16" customWidth="1"/>
    <col min="2" max="2" width="40.7109375" style="67" customWidth="1"/>
    <col min="3" max="3" width="8.7109375" style="145" customWidth="1"/>
    <col min="4" max="4" width="8.7109375" style="23" customWidth="1"/>
    <col min="5" max="6" width="12.7109375" style="23" customWidth="1"/>
    <col min="7" max="9" width="9" style="9"/>
    <col min="10" max="10" width="11.5703125" style="9" customWidth="1"/>
    <col min="11" max="16384" width="9" style="9"/>
  </cols>
  <sheetData>
    <row r="1" spans="1:7" s="219" customFormat="1">
      <c r="A1" s="225" t="s">
        <v>14</v>
      </c>
      <c r="B1" s="215" t="s">
        <v>101</v>
      </c>
      <c r="C1" s="216"/>
      <c r="D1" s="216"/>
      <c r="E1" s="217"/>
      <c r="F1" s="218">
        <f>SUM(F5:F120)</f>
        <v>0</v>
      </c>
    </row>
    <row r="2" spans="1:7" s="219" customFormat="1">
      <c r="A2" s="225"/>
      <c r="B2" s="215" t="s">
        <v>57</v>
      </c>
      <c r="C2" s="216"/>
      <c r="D2" s="216"/>
      <c r="E2" s="217"/>
      <c r="F2" s="218"/>
    </row>
    <row r="3" spans="1:7" s="1" customFormat="1">
      <c r="A3" s="2"/>
      <c r="B3" s="3"/>
      <c r="C3" s="4"/>
      <c r="D3" s="163"/>
      <c r="E3" s="27"/>
      <c r="F3" s="27"/>
    </row>
    <row r="4" spans="1:7" s="219" customFormat="1">
      <c r="A4" s="225"/>
      <c r="B4" s="215" t="s">
        <v>5</v>
      </c>
      <c r="C4" s="216" t="s">
        <v>6</v>
      </c>
      <c r="D4" s="216" t="s">
        <v>9</v>
      </c>
      <c r="E4" s="220" t="s">
        <v>7</v>
      </c>
      <c r="F4" s="218" t="s">
        <v>8</v>
      </c>
    </row>
    <row r="5" spans="1:7" s="178" customFormat="1">
      <c r="A5" s="146"/>
      <c r="B5" s="73"/>
      <c r="C5" s="13"/>
      <c r="D5" s="77"/>
      <c r="E5" s="109"/>
      <c r="F5" s="30"/>
    </row>
    <row r="6" spans="1:7">
      <c r="A6" s="70">
        <f>MAX($A$3:$A5)+1</f>
        <v>1</v>
      </c>
      <c r="B6" s="215" t="s">
        <v>154</v>
      </c>
      <c r="C6" s="18"/>
      <c r="D6" s="18"/>
      <c r="E6" s="32"/>
      <c r="F6" s="30"/>
    </row>
    <row r="7" spans="1:7" ht="63.75">
      <c r="A7" s="110" t="s">
        <v>17</v>
      </c>
      <c r="B7" s="131" t="s">
        <v>155</v>
      </c>
      <c r="C7" s="18" t="s">
        <v>3</v>
      </c>
      <c r="D7" s="18">
        <v>1</v>
      </c>
      <c r="E7" s="221"/>
      <c r="F7" s="30">
        <f>D7*E7</f>
        <v>0</v>
      </c>
    </row>
    <row r="8" spans="1:7" ht="25.5">
      <c r="A8" s="110" t="s">
        <v>17</v>
      </c>
      <c r="B8" s="131" t="s">
        <v>156</v>
      </c>
      <c r="C8" s="18" t="s">
        <v>3</v>
      </c>
      <c r="D8" s="18">
        <v>1</v>
      </c>
      <c r="E8" s="221"/>
      <c r="F8" s="30">
        <f t="shared" ref="F8:F9" si="0">+E8*D8</f>
        <v>0</v>
      </c>
    </row>
    <row r="9" spans="1:7" s="24" customFormat="1" ht="25.5">
      <c r="A9" s="231" t="s">
        <v>17</v>
      </c>
      <c r="B9" s="131" t="s">
        <v>240</v>
      </c>
      <c r="C9" s="18" t="s">
        <v>0</v>
      </c>
      <c r="D9" s="118">
        <v>1</v>
      </c>
      <c r="E9" s="221"/>
      <c r="F9" s="30">
        <f t="shared" si="0"/>
        <v>0</v>
      </c>
      <c r="G9" s="181"/>
    </row>
    <row r="10" spans="1:7" s="102" customFormat="1">
      <c r="A10" s="146" t="s">
        <v>17</v>
      </c>
      <c r="B10" s="73" t="s">
        <v>109</v>
      </c>
      <c r="C10" s="18" t="s">
        <v>3</v>
      </c>
      <c r="D10" s="115">
        <v>5</v>
      </c>
      <c r="E10" s="221"/>
      <c r="F10" s="34">
        <f t="shared" ref="F10:F18" si="1">E10*D10</f>
        <v>0</v>
      </c>
    </row>
    <row r="11" spans="1:7" s="102" customFormat="1">
      <c r="A11" s="146" t="s">
        <v>17</v>
      </c>
      <c r="B11" s="73" t="s">
        <v>92</v>
      </c>
      <c r="C11" s="18" t="s">
        <v>3</v>
      </c>
      <c r="D11" s="115">
        <v>16</v>
      </c>
      <c r="E11" s="221"/>
      <c r="F11" s="34">
        <f t="shared" si="1"/>
        <v>0</v>
      </c>
    </row>
    <row r="12" spans="1:7" s="102" customFormat="1">
      <c r="A12" s="146" t="s">
        <v>17</v>
      </c>
      <c r="B12" s="73" t="s">
        <v>93</v>
      </c>
      <c r="C12" s="18" t="s">
        <v>3</v>
      </c>
      <c r="D12" s="115">
        <v>34</v>
      </c>
      <c r="E12" s="221"/>
      <c r="F12" s="34">
        <f t="shared" si="1"/>
        <v>0</v>
      </c>
    </row>
    <row r="13" spans="1:7" s="102" customFormat="1">
      <c r="A13" s="146" t="s">
        <v>17</v>
      </c>
      <c r="B13" s="73" t="s">
        <v>114</v>
      </c>
      <c r="C13" s="18" t="s">
        <v>3</v>
      </c>
      <c r="D13" s="115">
        <v>1</v>
      </c>
      <c r="E13" s="221"/>
      <c r="F13" s="34">
        <f t="shared" ref="F13" si="2">E13*D13</f>
        <v>0</v>
      </c>
    </row>
    <row r="14" spans="1:7" s="102" customFormat="1" ht="25.5">
      <c r="A14" s="146" t="s">
        <v>17</v>
      </c>
      <c r="B14" s="73" t="s">
        <v>157</v>
      </c>
      <c r="C14" s="18" t="s">
        <v>3</v>
      </c>
      <c r="D14" s="115">
        <v>1</v>
      </c>
      <c r="E14" s="221"/>
      <c r="F14" s="34">
        <f t="shared" ref="F14:F16" si="3">E14*D14</f>
        <v>0</v>
      </c>
    </row>
    <row r="15" spans="1:7" s="102" customFormat="1">
      <c r="A15" s="146" t="s">
        <v>17</v>
      </c>
      <c r="B15" s="73" t="s">
        <v>236</v>
      </c>
      <c r="C15" s="18" t="s">
        <v>3</v>
      </c>
      <c r="D15" s="115">
        <v>1</v>
      </c>
      <c r="E15" s="221"/>
      <c r="F15" s="34">
        <f t="shared" si="3"/>
        <v>0</v>
      </c>
    </row>
    <row r="16" spans="1:7" s="102" customFormat="1">
      <c r="A16" s="146" t="s">
        <v>17</v>
      </c>
      <c r="B16" s="73" t="s">
        <v>238</v>
      </c>
      <c r="C16" s="18" t="s">
        <v>3</v>
      </c>
      <c r="D16" s="115">
        <v>3</v>
      </c>
      <c r="E16" s="221"/>
      <c r="F16" s="34">
        <f t="shared" si="3"/>
        <v>0</v>
      </c>
    </row>
    <row r="17" spans="1:11" s="102" customFormat="1" ht="12" customHeight="1">
      <c r="A17" s="146" t="s">
        <v>17</v>
      </c>
      <c r="B17" s="73" t="s">
        <v>239</v>
      </c>
      <c r="C17" s="18" t="s">
        <v>3</v>
      </c>
      <c r="D17" s="115">
        <v>1</v>
      </c>
      <c r="E17" s="221"/>
      <c r="F17" s="34">
        <f t="shared" si="1"/>
        <v>0</v>
      </c>
    </row>
    <row r="18" spans="1:11" s="102" customFormat="1">
      <c r="A18" s="146" t="s">
        <v>17</v>
      </c>
      <c r="B18" s="73" t="s">
        <v>113</v>
      </c>
      <c r="C18" s="18" t="s">
        <v>3</v>
      </c>
      <c r="D18" s="115">
        <v>1</v>
      </c>
      <c r="E18" s="221"/>
      <c r="F18" s="34">
        <f t="shared" si="1"/>
        <v>0</v>
      </c>
    </row>
    <row r="19" spans="1:11" s="102" customFormat="1">
      <c r="A19" s="146" t="s">
        <v>17</v>
      </c>
      <c r="B19" s="73" t="s">
        <v>242</v>
      </c>
      <c r="C19" s="18" t="s">
        <v>3</v>
      </c>
      <c r="D19" s="115">
        <v>3</v>
      </c>
      <c r="E19" s="221"/>
      <c r="F19" s="34">
        <f t="shared" ref="F19" si="4">E19*D19</f>
        <v>0</v>
      </c>
    </row>
    <row r="20" spans="1:11" s="102" customFormat="1" ht="25.5">
      <c r="A20" s="146" t="s">
        <v>17</v>
      </c>
      <c r="B20" s="73" t="s">
        <v>237</v>
      </c>
      <c r="C20" s="18" t="s">
        <v>3</v>
      </c>
      <c r="D20" s="115">
        <v>1</v>
      </c>
      <c r="E20" s="221"/>
      <c r="F20" s="34">
        <f t="shared" ref="F20" si="5">E20*D20</f>
        <v>0</v>
      </c>
    </row>
    <row r="21" spans="1:11" s="102" customFormat="1" ht="25.5">
      <c r="A21" s="146" t="s">
        <v>17</v>
      </c>
      <c r="B21" s="73" t="s">
        <v>241</v>
      </c>
      <c r="C21" s="18" t="s">
        <v>3</v>
      </c>
      <c r="D21" s="115">
        <v>1</v>
      </c>
      <c r="E21" s="221"/>
      <c r="F21" s="34">
        <f t="shared" ref="F21" si="6">E21*D21</f>
        <v>0</v>
      </c>
    </row>
    <row r="22" spans="1:11" s="102" customFormat="1" ht="25.5">
      <c r="A22" s="146" t="s">
        <v>17</v>
      </c>
      <c r="B22" s="73" t="s">
        <v>158</v>
      </c>
      <c r="C22" s="18" t="s">
        <v>0</v>
      </c>
      <c r="D22" s="115">
        <v>1</v>
      </c>
      <c r="E22" s="221"/>
      <c r="F22" s="34">
        <f>E22*D22</f>
        <v>0</v>
      </c>
    </row>
    <row r="23" spans="1:11" s="102" customFormat="1">
      <c r="A23" s="146" t="s">
        <v>17</v>
      </c>
      <c r="B23" s="73" t="s">
        <v>159</v>
      </c>
      <c r="C23" s="18" t="s">
        <v>0</v>
      </c>
      <c r="D23" s="115">
        <v>1</v>
      </c>
      <c r="E23" s="221"/>
      <c r="F23" s="34">
        <f>E23*D23</f>
        <v>0</v>
      </c>
    </row>
    <row r="24" spans="1:11" s="24" customFormat="1" ht="25.5">
      <c r="A24" s="146" t="s">
        <v>17</v>
      </c>
      <c r="B24" s="73" t="s">
        <v>61</v>
      </c>
      <c r="C24" s="167" t="s">
        <v>0</v>
      </c>
      <c r="D24" s="115">
        <v>1</v>
      </c>
      <c r="E24" s="221"/>
      <c r="F24" s="34">
        <f t="shared" ref="F24" si="7">E24*D24</f>
        <v>0</v>
      </c>
      <c r="G24" s="10"/>
      <c r="H24" s="10"/>
    </row>
    <row r="25" spans="1:11" s="102" customFormat="1">
      <c r="A25" s="146" t="s">
        <v>17</v>
      </c>
      <c r="B25" s="73" t="s">
        <v>85</v>
      </c>
      <c r="C25" s="167" t="s">
        <v>0</v>
      </c>
      <c r="D25" s="115">
        <v>1</v>
      </c>
      <c r="E25" s="221"/>
      <c r="F25" s="34">
        <f>E25*D25</f>
        <v>0</v>
      </c>
    </row>
    <row r="26" spans="1:11" s="113" customFormat="1" ht="89.25">
      <c r="A26" s="110" t="s">
        <v>17</v>
      </c>
      <c r="B26" s="112" t="s">
        <v>112</v>
      </c>
      <c r="C26" s="182" t="s">
        <v>0</v>
      </c>
      <c r="D26" s="116">
        <v>1</v>
      </c>
      <c r="E26" s="221"/>
      <c r="F26" s="75">
        <f>D26*E26</f>
        <v>0</v>
      </c>
    </row>
    <row r="27" spans="1:11" s="102" customFormat="1">
      <c r="A27" s="147" t="s">
        <v>17</v>
      </c>
      <c r="B27" s="73" t="s">
        <v>62</v>
      </c>
      <c r="C27" s="167" t="s">
        <v>10</v>
      </c>
      <c r="D27" s="115">
        <v>10</v>
      </c>
      <c r="E27" s="221"/>
      <c r="F27" s="34">
        <f>E27*D27</f>
        <v>0</v>
      </c>
    </row>
    <row r="28" spans="1:11" s="102" customFormat="1">
      <c r="A28" s="147" t="s">
        <v>17</v>
      </c>
      <c r="B28" s="73" t="s">
        <v>86</v>
      </c>
      <c r="C28" s="167" t="s">
        <v>10</v>
      </c>
      <c r="D28" s="115">
        <v>5</v>
      </c>
      <c r="E28" s="221"/>
      <c r="F28" s="34">
        <f>E28*D28</f>
        <v>0</v>
      </c>
      <c r="K28" s="32"/>
    </row>
    <row r="29" spans="1:11" s="102" customFormat="1">
      <c r="A29" s="147" t="s">
        <v>17</v>
      </c>
      <c r="B29" s="73" t="s">
        <v>63</v>
      </c>
      <c r="C29" s="167" t="s">
        <v>0</v>
      </c>
      <c r="D29" s="115">
        <v>1</v>
      </c>
      <c r="E29" s="221"/>
      <c r="F29" s="34">
        <f>E29*D29</f>
        <v>0</v>
      </c>
    </row>
    <row r="30" spans="1:11" s="102" customFormat="1">
      <c r="A30" s="147"/>
      <c r="B30" s="114"/>
      <c r="C30" s="150"/>
      <c r="D30" s="111"/>
      <c r="E30" s="23"/>
      <c r="F30" s="34"/>
    </row>
    <row r="31" spans="1:11">
      <c r="A31" s="70">
        <f>MAX($A$3:$A30)+1</f>
        <v>2</v>
      </c>
      <c r="B31" s="215" t="s">
        <v>160</v>
      </c>
      <c r="C31" s="18"/>
      <c r="D31" s="18"/>
      <c r="E31" s="32"/>
      <c r="F31" s="30"/>
    </row>
    <row r="32" spans="1:11" ht="63.75">
      <c r="A32" s="110" t="s">
        <v>17</v>
      </c>
      <c r="B32" s="131" t="s">
        <v>155</v>
      </c>
      <c r="C32" s="18" t="s">
        <v>3</v>
      </c>
      <c r="D32" s="18">
        <v>1</v>
      </c>
      <c r="E32" s="221"/>
      <c r="F32" s="30">
        <f>D32*E32</f>
        <v>0</v>
      </c>
    </row>
    <row r="33" spans="1:11" ht="25.5">
      <c r="A33" s="110" t="s">
        <v>17</v>
      </c>
      <c r="B33" s="131" t="s">
        <v>156</v>
      </c>
      <c r="C33" s="18" t="s">
        <v>3</v>
      </c>
      <c r="D33" s="18">
        <v>1</v>
      </c>
      <c r="E33" s="221"/>
      <c r="F33" s="30">
        <f t="shared" ref="F33:F34" si="8">+E33*D33</f>
        <v>0</v>
      </c>
    </row>
    <row r="34" spans="1:11" s="24" customFormat="1" ht="25.5">
      <c r="A34" s="231" t="s">
        <v>17</v>
      </c>
      <c r="B34" s="131" t="s">
        <v>240</v>
      </c>
      <c r="C34" s="18" t="s">
        <v>0</v>
      </c>
      <c r="D34" s="118">
        <v>1</v>
      </c>
      <c r="E34" s="221"/>
      <c r="F34" s="30">
        <f t="shared" si="8"/>
        <v>0</v>
      </c>
      <c r="G34" s="181"/>
    </row>
    <row r="35" spans="1:11" s="102" customFormat="1">
      <c r="A35" s="146" t="s">
        <v>17</v>
      </c>
      <c r="B35" s="73" t="s">
        <v>109</v>
      </c>
      <c r="C35" s="18" t="s">
        <v>3</v>
      </c>
      <c r="D35" s="115">
        <v>4</v>
      </c>
      <c r="E35" s="221"/>
      <c r="F35" s="34">
        <f t="shared" ref="F35:F41" si="9">E35*D35</f>
        <v>0</v>
      </c>
    </row>
    <row r="36" spans="1:11" s="102" customFormat="1">
      <c r="A36" s="146" t="s">
        <v>17</v>
      </c>
      <c r="B36" s="73" t="s">
        <v>92</v>
      </c>
      <c r="C36" s="18" t="s">
        <v>3</v>
      </c>
      <c r="D36" s="115">
        <v>16</v>
      </c>
      <c r="E36" s="221"/>
      <c r="F36" s="34">
        <f t="shared" si="9"/>
        <v>0</v>
      </c>
    </row>
    <row r="37" spans="1:11" s="102" customFormat="1">
      <c r="A37" s="146" t="s">
        <v>17</v>
      </c>
      <c r="B37" s="73" t="s">
        <v>93</v>
      </c>
      <c r="C37" s="18" t="s">
        <v>3</v>
      </c>
      <c r="D37" s="115">
        <v>34</v>
      </c>
      <c r="E37" s="221"/>
      <c r="F37" s="34">
        <f t="shared" si="9"/>
        <v>0</v>
      </c>
    </row>
    <row r="38" spans="1:11" s="102" customFormat="1">
      <c r="A38" s="146" t="s">
        <v>17</v>
      </c>
      <c r="B38" s="73" t="s">
        <v>114</v>
      </c>
      <c r="C38" s="18" t="s">
        <v>3</v>
      </c>
      <c r="D38" s="115">
        <v>1</v>
      </c>
      <c r="E38" s="221"/>
      <c r="F38" s="34">
        <f t="shared" si="9"/>
        <v>0</v>
      </c>
    </row>
    <row r="39" spans="1:11" s="102" customFormat="1">
      <c r="A39" s="146" t="s">
        <v>17</v>
      </c>
      <c r="B39" s="73" t="s">
        <v>236</v>
      </c>
      <c r="C39" s="18" t="s">
        <v>3</v>
      </c>
      <c r="D39" s="115">
        <v>1</v>
      </c>
      <c r="E39" s="221"/>
      <c r="F39" s="34">
        <f t="shared" si="9"/>
        <v>0</v>
      </c>
    </row>
    <row r="40" spans="1:11" s="102" customFormat="1">
      <c r="A40" s="146" t="s">
        <v>17</v>
      </c>
      <c r="B40" s="73" t="s">
        <v>238</v>
      </c>
      <c r="C40" s="18" t="s">
        <v>3</v>
      </c>
      <c r="D40" s="115">
        <v>2</v>
      </c>
      <c r="E40" s="221"/>
      <c r="F40" s="34">
        <f t="shared" si="9"/>
        <v>0</v>
      </c>
    </row>
    <row r="41" spans="1:11" s="102" customFormat="1">
      <c r="A41" s="146" t="s">
        <v>17</v>
      </c>
      <c r="B41" s="73" t="s">
        <v>239</v>
      </c>
      <c r="C41" s="18" t="s">
        <v>3</v>
      </c>
      <c r="D41" s="115">
        <v>1</v>
      </c>
      <c r="E41" s="221"/>
      <c r="F41" s="34">
        <f t="shared" si="9"/>
        <v>0</v>
      </c>
    </row>
    <row r="42" spans="1:11" s="102" customFormat="1" ht="25.5">
      <c r="A42" s="146" t="s">
        <v>17</v>
      </c>
      <c r="B42" s="73" t="s">
        <v>158</v>
      </c>
      <c r="C42" s="18" t="s">
        <v>0</v>
      </c>
      <c r="D42" s="115">
        <v>1</v>
      </c>
      <c r="E42" s="221"/>
      <c r="F42" s="34">
        <f>E42*D42</f>
        <v>0</v>
      </c>
    </row>
    <row r="43" spans="1:11" s="102" customFormat="1">
      <c r="A43" s="146" t="s">
        <v>17</v>
      </c>
      <c r="B43" s="73" t="s">
        <v>159</v>
      </c>
      <c r="C43" s="18" t="s">
        <v>0</v>
      </c>
      <c r="D43" s="115">
        <v>1</v>
      </c>
      <c r="E43" s="221"/>
      <c r="F43" s="34">
        <f>E43*D43</f>
        <v>0</v>
      </c>
    </row>
    <row r="44" spans="1:11" s="24" customFormat="1" ht="25.5">
      <c r="A44" s="146" t="s">
        <v>17</v>
      </c>
      <c r="B44" s="73" t="s">
        <v>61</v>
      </c>
      <c r="C44" s="18" t="s">
        <v>3</v>
      </c>
      <c r="D44" s="167">
        <v>6</v>
      </c>
      <c r="E44" s="221"/>
      <c r="F44" s="34">
        <f t="shared" ref="F44" si="10">E44*D44</f>
        <v>0</v>
      </c>
      <c r="G44" s="10"/>
      <c r="H44" s="10"/>
    </row>
    <row r="45" spans="1:11" s="102" customFormat="1">
      <c r="A45" s="146" t="s">
        <v>17</v>
      </c>
      <c r="B45" s="73" t="s">
        <v>85</v>
      </c>
      <c r="C45" s="167" t="s">
        <v>3</v>
      </c>
      <c r="D45" s="115">
        <v>10</v>
      </c>
      <c r="E45" s="221"/>
      <c r="F45" s="34">
        <f>E45*D45</f>
        <v>0</v>
      </c>
    </row>
    <row r="46" spans="1:11" s="113" customFormat="1" ht="89.25">
      <c r="A46" s="110" t="s">
        <v>17</v>
      </c>
      <c r="B46" s="112" t="s">
        <v>112</v>
      </c>
      <c r="C46" s="182" t="s">
        <v>0</v>
      </c>
      <c r="D46" s="116">
        <v>1</v>
      </c>
      <c r="E46" s="221"/>
      <c r="F46" s="75">
        <f>D46*E46</f>
        <v>0</v>
      </c>
    </row>
    <row r="47" spans="1:11" s="102" customFormat="1">
      <c r="A47" s="147" t="s">
        <v>17</v>
      </c>
      <c r="B47" s="73" t="s">
        <v>62</v>
      </c>
      <c r="C47" s="167" t="s">
        <v>10</v>
      </c>
      <c r="D47" s="115">
        <v>10</v>
      </c>
      <c r="E47" s="221"/>
      <c r="F47" s="34">
        <f>E47*D47</f>
        <v>0</v>
      </c>
    </row>
    <row r="48" spans="1:11" s="102" customFormat="1">
      <c r="A48" s="147" t="s">
        <v>17</v>
      </c>
      <c r="B48" s="73" t="s">
        <v>86</v>
      </c>
      <c r="C48" s="167" t="s">
        <v>10</v>
      </c>
      <c r="D48" s="115">
        <v>5</v>
      </c>
      <c r="E48" s="221"/>
      <c r="F48" s="34">
        <f>E48*D48</f>
        <v>0</v>
      </c>
      <c r="K48" s="32"/>
    </row>
    <row r="49" spans="1:7" s="102" customFormat="1">
      <c r="A49" s="147" t="s">
        <v>17</v>
      </c>
      <c r="B49" s="73" t="s">
        <v>63</v>
      </c>
      <c r="C49" s="167" t="s">
        <v>0</v>
      </c>
      <c r="D49" s="115">
        <v>1</v>
      </c>
      <c r="E49" s="221"/>
      <c r="F49" s="34">
        <f>E49*D49</f>
        <v>0</v>
      </c>
    </row>
    <row r="50" spans="1:7" s="102" customFormat="1">
      <c r="A50" s="147"/>
      <c r="B50" s="114"/>
      <c r="C50" s="150"/>
      <c r="D50" s="111"/>
      <c r="E50" s="23"/>
      <c r="F50" s="34"/>
    </row>
    <row r="51" spans="1:7">
      <c r="A51" s="70">
        <f>MAX($A$3:$A36)+1</f>
        <v>3</v>
      </c>
      <c r="B51" s="215" t="s">
        <v>243</v>
      </c>
      <c r="C51" s="18"/>
      <c r="D51" s="18"/>
      <c r="E51" s="32"/>
      <c r="F51" s="30"/>
    </row>
    <row r="52" spans="1:7" ht="38.25">
      <c r="A52" s="110" t="s">
        <v>17</v>
      </c>
      <c r="B52" s="131" t="s">
        <v>245</v>
      </c>
      <c r="C52" s="18" t="s">
        <v>3</v>
      </c>
      <c r="D52" s="18">
        <v>1</v>
      </c>
      <c r="E52" s="221"/>
      <c r="F52" s="30">
        <f>D52*E52</f>
        <v>0</v>
      </c>
    </row>
    <row r="53" spans="1:7" s="102" customFormat="1">
      <c r="A53" s="231" t="s">
        <v>17</v>
      </c>
      <c r="B53" s="73" t="s">
        <v>109</v>
      </c>
      <c r="C53" s="18" t="s">
        <v>3</v>
      </c>
      <c r="D53" s="115">
        <v>1</v>
      </c>
      <c r="E53" s="221"/>
      <c r="F53" s="34">
        <f t="shared" ref="F53:F61" si="11">E53*D53</f>
        <v>0</v>
      </c>
    </row>
    <row r="54" spans="1:7" s="102" customFormat="1">
      <c r="A54" s="231" t="s">
        <v>17</v>
      </c>
      <c r="B54" s="73" t="s">
        <v>92</v>
      </c>
      <c r="C54" s="18" t="s">
        <v>3</v>
      </c>
      <c r="D54" s="115">
        <v>1</v>
      </c>
      <c r="E54" s="221"/>
      <c r="F54" s="34">
        <f t="shared" si="11"/>
        <v>0</v>
      </c>
    </row>
    <row r="55" spans="1:7" s="102" customFormat="1">
      <c r="A55" s="231" t="s">
        <v>17</v>
      </c>
      <c r="B55" s="73" t="s">
        <v>93</v>
      </c>
      <c r="C55" s="18" t="s">
        <v>3</v>
      </c>
      <c r="D55" s="115">
        <v>2</v>
      </c>
      <c r="E55" s="221"/>
      <c r="F55" s="34">
        <f t="shared" si="11"/>
        <v>0</v>
      </c>
    </row>
    <row r="56" spans="1:7" s="102" customFormat="1" ht="25.5">
      <c r="A56" s="231" t="s">
        <v>17</v>
      </c>
      <c r="B56" s="73" t="s">
        <v>157</v>
      </c>
      <c r="C56" s="18" t="s">
        <v>3</v>
      </c>
      <c r="D56" s="115">
        <v>1</v>
      </c>
      <c r="E56" s="221"/>
      <c r="F56" s="34">
        <f t="shared" si="11"/>
        <v>0</v>
      </c>
    </row>
    <row r="57" spans="1:7" s="102" customFormat="1" ht="25.5">
      <c r="A57" s="231" t="s">
        <v>17</v>
      </c>
      <c r="B57" s="73" t="s">
        <v>237</v>
      </c>
      <c r="C57" s="18" t="s">
        <v>3</v>
      </c>
      <c r="D57" s="115">
        <v>1</v>
      </c>
      <c r="E57" s="221"/>
      <c r="F57" s="34">
        <f t="shared" si="11"/>
        <v>0</v>
      </c>
    </row>
    <row r="58" spans="1:7" s="102" customFormat="1" ht="25.5">
      <c r="A58" s="231" t="s">
        <v>17</v>
      </c>
      <c r="B58" s="73" t="s">
        <v>241</v>
      </c>
      <c r="C58" s="18" t="s">
        <v>3</v>
      </c>
      <c r="D58" s="115">
        <v>1</v>
      </c>
      <c r="E58" s="221"/>
      <c r="F58" s="34">
        <f t="shared" si="11"/>
        <v>0</v>
      </c>
    </row>
    <row r="59" spans="1:7" s="102" customFormat="1">
      <c r="A59" s="146" t="s">
        <v>17</v>
      </c>
      <c r="B59" s="73" t="s">
        <v>238</v>
      </c>
      <c r="C59" s="18" t="s">
        <v>3</v>
      </c>
      <c r="D59" s="115">
        <v>1</v>
      </c>
      <c r="E59" s="221"/>
      <c r="F59" s="34">
        <f t="shared" si="11"/>
        <v>0</v>
      </c>
    </row>
    <row r="60" spans="1:7" s="102" customFormat="1">
      <c r="A60" s="146" t="s">
        <v>17</v>
      </c>
      <c r="B60" s="73" t="s">
        <v>113</v>
      </c>
      <c r="C60" s="18" t="s">
        <v>3</v>
      </c>
      <c r="D60" s="115">
        <v>1</v>
      </c>
      <c r="E60" s="221"/>
      <c r="F60" s="34">
        <f t="shared" si="11"/>
        <v>0</v>
      </c>
    </row>
    <row r="61" spans="1:7" s="102" customFormat="1">
      <c r="A61" s="146" t="s">
        <v>17</v>
      </c>
      <c r="B61" s="73" t="s">
        <v>242</v>
      </c>
      <c r="C61" s="18" t="s">
        <v>3</v>
      </c>
      <c r="D61" s="115">
        <v>1</v>
      </c>
      <c r="E61" s="221"/>
      <c r="F61" s="34">
        <f t="shared" si="11"/>
        <v>0</v>
      </c>
    </row>
    <row r="62" spans="1:7" s="24" customFormat="1" ht="15">
      <c r="A62" s="231" t="s">
        <v>17</v>
      </c>
      <c r="B62" s="131" t="s">
        <v>190</v>
      </c>
      <c r="C62" s="18" t="s">
        <v>3</v>
      </c>
      <c r="D62" s="118">
        <v>3</v>
      </c>
      <c r="E62" s="221"/>
      <c r="F62" s="30">
        <f t="shared" ref="F62:F63" si="12">+E62*D62</f>
        <v>0</v>
      </c>
      <c r="G62" s="181"/>
    </row>
    <row r="63" spans="1:7" s="24" customFormat="1" ht="15">
      <c r="A63" s="231" t="s">
        <v>17</v>
      </c>
      <c r="B63" s="131" t="s">
        <v>191</v>
      </c>
      <c r="C63" s="18" t="s">
        <v>3</v>
      </c>
      <c r="D63" s="118">
        <v>1</v>
      </c>
      <c r="E63" s="221"/>
      <c r="F63" s="30">
        <f t="shared" si="12"/>
        <v>0</v>
      </c>
      <c r="G63" s="181"/>
    </row>
    <row r="64" spans="1:7" s="102" customFormat="1">
      <c r="A64" s="146" t="s">
        <v>17</v>
      </c>
      <c r="B64" s="131" t="s">
        <v>192</v>
      </c>
      <c r="C64" s="18" t="s">
        <v>3</v>
      </c>
      <c r="D64" s="115">
        <v>1</v>
      </c>
      <c r="E64" s="221"/>
      <c r="F64" s="34">
        <f t="shared" ref="F64" si="13">E64*D64</f>
        <v>0</v>
      </c>
    </row>
    <row r="65" spans="1:7" s="102" customFormat="1">
      <c r="A65" s="147" t="s">
        <v>17</v>
      </c>
      <c r="B65" s="73" t="s">
        <v>193</v>
      </c>
      <c r="C65" s="167" t="s">
        <v>10</v>
      </c>
      <c r="D65" s="115">
        <v>5</v>
      </c>
      <c r="E65" s="221"/>
      <c r="F65" s="34">
        <f>E65*D65</f>
        <v>0</v>
      </c>
    </row>
    <row r="66" spans="1:7" s="102" customFormat="1">
      <c r="A66" s="147" t="s">
        <v>17</v>
      </c>
      <c r="B66" s="73" t="s">
        <v>63</v>
      </c>
      <c r="C66" s="167" t="s">
        <v>0</v>
      </c>
      <c r="D66" s="115">
        <v>1</v>
      </c>
      <c r="E66" s="221"/>
      <c r="F66" s="34">
        <f>E66*D66</f>
        <v>0</v>
      </c>
    </row>
    <row r="67" spans="1:7" s="102" customFormat="1">
      <c r="A67" s="147"/>
      <c r="B67" s="114"/>
      <c r="C67" s="150"/>
      <c r="D67" s="111"/>
      <c r="E67" s="23"/>
      <c r="F67" s="34"/>
    </row>
    <row r="68" spans="1:7">
      <c r="A68" s="70">
        <f>MAX($A$3:$A53)+1</f>
        <v>4</v>
      </c>
      <c r="B68" s="215" t="s">
        <v>194</v>
      </c>
      <c r="C68" s="18"/>
      <c r="D68" s="18"/>
      <c r="E68" s="32"/>
      <c r="F68" s="30"/>
    </row>
    <row r="69" spans="1:7" ht="38.25">
      <c r="A69" s="110" t="s">
        <v>17</v>
      </c>
      <c r="B69" s="131" t="s">
        <v>246</v>
      </c>
      <c r="C69" s="18" t="s">
        <v>3</v>
      </c>
      <c r="D69" s="18">
        <v>1</v>
      </c>
      <c r="E69" s="221"/>
      <c r="F69" s="30">
        <f>D69*E69</f>
        <v>0</v>
      </c>
    </row>
    <row r="70" spans="1:7" s="102" customFormat="1">
      <c r="A70" s="231" t="s">
        <v>17</v>
      </c>
      <c r="B70" s="73" t="s">
        <v>109</v>
      </c>
      <c r="C70" s="18" t="s">
        <v>3</v>
      </c>
      <c r="D70" s="115">
        <v>1</v>
      </c>
      <c r="E70" s="221"/>
      <c r="F70" s="34">
        <f t="shared" ref="F70:F78" si="14">E70*D70</f>
        <v>0</v>
      </c>
    </row>
    <row r="71" spans="1:7" s="102" customFormat="1">
      <c r="A71" s="231" t="s">
        <v>17</v>
      </c>
      <c r="B71" s="73" t="s">
        <v>92</v>
      </c>
      <c r="C71" s="18" t="s">
        <v>3</v>
      </c>
      <c r="D71" s="115">
        <v>1</v>
      </c>
      <c r="E71" s="221"/>
      <c r="F71" s="34">
        <f t="shared" si="14"/>
        <v>0</v>
      </c>
    </row>
    <row r="72" spans="1:7" s="102" customFormat="1">
      <c r="A72" s="231" t="s">
        <v>17</v>
      </c>
      <c r="B72" s="73" t="s">
        <v>93</v>
      </c>
      <c r="C72" s="18" t="s">
        <v>3</v>
      </c>
      <c r="D72" s="115">
        <v>2</v>
      </c>
      <c r="E72" s="221"/>
      <c r="F72" s="34">
        <f t="shared" si="14"/>
        <v>0</v>
      </c>
    </row>
    <row r="73" spans="1:7" s="102" customFormat="1" ht="25.5">
      <c r="A73" s="231" t="s">
        <v>17</v>
      </c>
      <c r="B73" s="73" t="s">
        <v>157</v>
      </c>
      <c r="C73" s="18" t="s">
        <v>3</v>
      </c>
      <c r="D73" s="115">
        <v>1</v>
      </c>
      <c r="E73" s="221"/>
      <c r="F73" s="34">
        <f t="shared" si="14"/>
        <v>0</v>
      </c>
    </row>
    <row r="74" spans="1:7" s="102" customFormat="1" ht="25.5">
      <c r="A74" s="231" t="s">
        <v>17</v>
      </c>
      <c r="B74" s="73" t="s">
        <v>237</v>
      </c>
      <c r="C74" s="18" t="s">
        <v>3</v>
      </c>
      <c r="D74" s="115">
        <v>1</v>
      </c>
      <c r="E74" s="221"/>
      <c r="F74" s="34">
        <f t="shared" si="14"/>
        <v>0</v>
      </c>
    </row>
    <row r="75" spans="1:7" s="102" customFormat="1" ht="25.5">
      <c r="A75" s="231" t="s">
        <v>17</v>
      </c>
      <c r="B75" s="73" t="s">
        <v>241</v>
      </c>
      <c r="C75" s="18" t="s">
        <v>3</v>
      </c>
      <c r="D75" s="115">
        <v>1</v>
      </c>
      <c r="E75" s="221"/>
      <c r="F75" s="34">
        <f t="shared" si="14"/>
        <v>0</v>
      </c>
    </row>
    <row r="76" spans="1:7" s="102" customFormat="1">
      <c r="A76" s="146" t="s">
        <v>17</v>
      </c>
      <c r="B76" s="73" t="s">
        <v>238</v>
      </c>
      <c r="C76" s="18" t="s">
        <v>3</v>
      </c>
      <c r="D76" s="115">
        <v>1</v>
      </c>
      <c r="E76" s="221"/>
      <c r="F76" s="34">
        <f t="shared" si="14"/>
        <v>0</v>
      </c>
    </row>
    <row r="77" spans="1:7" s="102" customFormat="1">
      <c r="A77" s="146" t="s">
        <v>17</v>
      </c>
      <c r="B77" s="73" t="s">
        <v>113</v>
      </c>
      <c r="C77" s="18" t="s">
        <v>3</v>
      </c>
      <c r="D77" s="115">
        <v>1</v>
      </c>
      <c r="E77" s="221"/>
      <c r="F77" s="34">
        <f t="shared" si="14"/>
        <v>0</v>
      </c>
    </row>
    <row r="78" spans="1:7" s="102" customFormat="1">
      <c r="A78" s="146" t="s">
        <v>17</v>
      </c>
      <c r="B78" s="73" t="s">
        <v>242</v>
      </c>
      <c r="C78" s="18" t="s">
        <v>3</v>
      </c>
      <c r="D78" s="115">
        <v>2</v>
      </c>
      <c r="E78" s="221"/>
      <c r="F78" s="34">
        <f t="shared" si="14"/>
        <v>0</v>
      </c>
    </row>
    <row r="79" spans="1:7" s="24" customFormat="1" ht="15">
      <c r="A79" s="231" t="s">
        <v>17</v>
      </c>
      <c r="B79" s="131" t="s">
        <v>190</v>
      </c>
      <c r="C79" s="18" t="s">
        <v>3</v>
      </c>
      <c r="D79" s="118">
        <v>3</v>
      </c>
      <c r="E79" s="221"/>
      <c r="F79" s="30">
        <f t="shared" ref="F79:F80" si="15">+E79*D79</f>
        <v>0</v>
      </c>
      <c r="G79" s="181"/>
    </row>
    <row r="80" spans="1:7" s="24" customFormat="1" ht="15">
      <c r="A80" s="231" t="s">
        <v>17</v>
      </c>
      <c r="B80" s="131" t="s">
        <v>191</v>
      </c>
      <c r="C80" s="18" t="s">
        <v>3</v>
      </c>
      <c r="D80" s="118">
        <v>1</v>
      </c>
      <c r="E80" s="221"/>
      <c r="F80" s="30">
        <f t="shared" si="15"/>
        <v>0</v>
      </c>
      <c r="G80" s="181"/>
    </row>
    <row r="81" spans="1:7" s="102" customFormat="1">
      <c r="A81" s="146" t="s">
        <v>17</v>
      </c>
      <c r="B81" s="131" t="s">
        <v>192</v>
      </c>
      <c r="C81" s="18" t="s">
        <v>3</v>
      </c>
      <c r="D81" s="115">
        <v>1</v>
      </c>
      <c r="E81" s="221"/>
      <c r="F81" s="34">
        <f t="shared" ref="F81" si="16">E81*D81</f>
        <v>0</v>
      </c>
    </row>
    <row r="82" spans="1:7" s="102" customFormat="1">
      <c r="A82" s="147" t="s">
        <v>17</v>
      </c>
      <c r="B82" s="73" t="s">
        <v>193</v>
      </c>
      <c r="C82" s="167" t="s">
        <v>10</v>
      </c>
      <c r="D82" s="115">
        <v>5</v>
      </c>
      <c r="E82" s="221"/>
      <c r="F82" s="34">
        <f>E82*D82</f>
        <v>0</v>
      </c>
    </row>
    <row r="83" spans="1:7" s="102" customFormat="1">
      <c r="A83" s="147" t="s">
        <v>17</v>
      </c>
      <c r="B83" s="73" t="s">
        <v>63</v>
      </c>
      <c r="C83" s="167" t="s">
        <v>0</v>
      </c>
      <c r="D83" s="115">
        <v>1</v>
      </c>
      <c r="E83" s="221"/>
      <c r="F83" s="34">
        <f>E83*D83</f>
        <v>0</v>
      </c>
    </row>
    <row r="84" spans="1:7" s="102" customFormat="1">
      <c r="A84" s="147"/>
      <c r="B84" s="73"/>
      <c r="C84" s="167"/>
      <c r="D84" s="115"/>
      <c r="E84" s="224"/>
      <c r="F84" s="34"/>
    </row>
    <row r="85" spans="1:7">
      <c r="A85" s="70">
        <f>MAX($A$3:$A70)+1</f>
        <v>5</v>
      </c>
      <c r="B85" s="215" t="s">
        <v>195</v>
      </c>
      <c r="C85" s="18"/>
      <c r="D85" s="18"/>
      <c r="E85" s="32"/>
      <c r="F85" s="30"/>
    </row>
    <row r="86" spans="1:7" ht="25.5">
      <c r="A86" s="110" t="s">
        <v>17</v>
      </c>
      <c r="B86" s="131" t="s">
        <v>189</v>
      </c>
      <c r="C86" s="18" t="s">
        <v>3</v>
      </c>
      <c r="D86" s="18">
        <v>1</v>
      </c>
      <c r="E86" s="221"/>
      <c r="F86" s="30">
        <f>D86*E86</f>
        <v>0</v>
      </c>
    </row>
    <row r="87" spans="1:7" s="24" customFormat="1" ht="15">
      <c r="A87" s="231" t="s">
        <v>17</v>
      </c>
      <c r="B87" s="131" t="s">
        <v>190</v>
      </c>
      <c r="C87" s="18" t="s">
        <v>3</v>
      </c>
      <c r="D87" s="118">
        <v>3</v>
      </c>
      <c r="E87" s="221"/>
      <c r="F87" s="30">
        <f t="shared" ref="F87:F88" si="17">+E87*D87</f>
        <v>0</v>
      </c>
      <c r="G87" s="181"/>
    </row>
    <row r="88" spans="1:7" s="24" customFormat="1" ht="15">
      <c r="A88" s="231" t="s">
        <v>17</v>
      </c>
      <c r="B88" s="131" t="s">
        <v>191</v>
      </c>
      <c r="C88" s="18" t="s">
        <v>3</v>
      </c>
      <c r="D88" s="118">
        <v>1</v>
      </c>
      <c r="E88" s="221"/>
      <c r="F88" s="30">
        <f t="shared" si="17"/>
        <v>0</v>
      </c>
      <c r="G88" s="181"/>
    </row>
    <row r="89" spans="1:7" s="102" customFormat="1">
      <c r="A89" s="146" t="s">
        <v>17</v>
      </c>
      <c r="B89" s="131" t="s">
        <v>192</v>
      </c>
      <c r="C89" s="18" t="s">
        <v>3</v>
      </c>
      <c r="D89" s="115">
        <v>1</v>
      </c>
      <c r="E89" s="221"/>
      <c r="F89" s="34">
        <f t="shared" ref="F89" si="18">E89*D89</f>
        <v>0</v>
      </c>
    </row>
    <row r="90" spans="1:7" s="102" customFormat="1">
      <c r="A90" s="147" t="s">
        <v>17</v>
      </c>
      <c r="B90" s="73" t="s">
        <v>193</v>
      </c>
      <c r="C90" s="167" t="s">
        <v>10</v>
      </c>
      <c r="D90" s="115">
        <v>5</v>
      </c>
      <c r="E90" s="221"/>
      <c r="F90" s="34">
        <f>E90*D90</f>
        <v>0</v>
      </c>
    </row>
    <row r="91" spans="1:7" s="102" customFormat="1">
      <c r="A91" s="147" t="s">
        <v>17</v>
      </c>
      <c r="B91" s="73" t="s">
        <v>63</v>
      </c>
      <c r="C91" s="167" t="s">
        <v>0</v>
      </c>
      <c r="D91" s="115">
        <v>1</v>
      </c>
      <c r="E91" s="221"/>
      <c r="F91" s="34">
        <f>E91*D91</f>
        <v>0</v>
      </c>
    </row>
    <row r="92" spans="1:7" s="102" customFormat="1">
      <c r="A92" s="147"/>
      <c r="B92" s="73"/>
      <c r="C92" s="167"/>
      <c r="D92" s="115"/>
      <c r="E92" s="224"/>
      <c r="F92" s="34"/>
    </row>
    <row r="93" spans="1:7" ht="38.25">
      <c r="A93" s="70">
        <f>MAX($A$3:$A86)+1</f>
        <v>6</v>
      </c>
      <c r="B93" s="215" t="s">
        <v>244</v>
      </c>
      <c r="C93" s="18"/>
      <c r="D93" s="18"/>
      <c r="E93" s="32"/>
      <c r="F93" s="30"/>
    </row>
    <row r="94" spans="1:7" ht="25.5">
      <c r="A94" s="232" t="s">
        <v>17</v>
      </c>
      <c r="B94" s="131" t="s">
        <v>247</v>
      </c>
      <c r="C94" s="18" t="s">
        <v>3</v>
      </c>
      <c r="D94" s="18">
        <v>1</v>
      </c>
      <c r="E94" s="221"/>
      <c r="F94" s="30">
        <f>D94*E94</f>
        <v>0</v>
      </c>
    </row>
    <row r="95" spans="1:7" s="102" customFormat="1">
      <c r="A95" s="231" t="s">
        <v>17</v>
      </c>
      <c r="B95" s="73" t="s">
        <v>109</v>
      </c>
      <c r="C95" s="18" t="s">
        <v>3</v>
      </c>
      <c r="D95" s="115">
        <v>1</v>
      </c>
      <c r="E95" s="221"/>
      <c r="F95" s="34">
        <f t="shared" ref="F95:F101" si="19">E95*D95</f>
        <v>0</v>
      </c>
    </row>
    <row r="96" spans="1:7" s="102" customFormat="1">
      <c r="A96" s="231" t="s">
        <v>17</v>
      </c>
      <c r="B96" s="73" t="s">
        <v>92</v>
      </c>
      <c r="C96" s="18" t="s">
        <v>3</v>
      </c>
      <c r="D96" s="115">
        <v>1</v>
      </c>
      <c r="E96" s="221"/>
      <c r="F96" s="34">
        <f t="shared" si="19"/>
        <v>0</v>
      </c>
    </row>
    <row r="97" spans="1:6" s="102" customFormat="1" ht="25.5">
      <c r="A97" s="231" t="s">
        <v>17</v>
      </c>
      <c r="B97" s="73" t="s">
        <v>237</v>
      </c>
      <c r="C97" s="18" t="s">
        <v>3</v>
      </c>
      <c r="D97" s="115">
        <v>1</v>
      </c>
      <c r="E97" s="221"/>
      <c r="F97" s="34">
        <f t="shared" si="19"/>
        <v>0</v>
      </c>
    </row>
    <row r="98" spans="1:6" s="102" customFormat="1">
      <c r="A98" s="231" t="s">
        <v>17</v>
      </c>
      <c r="B98" s="73" t="s">
        <v>249</v>
      </c>
      <c r="C98" s="18" t="s">
        <v>3</v>
      </c>
      <c r="D98" s="115">
        <v>1</v>
      </c>
      <c r="E98" s="221"/>
      <c r="F98" s="34">
        <f t="shared" ref="F98" si="20">E98*D98</f>
        <v>0</v>
      </c>
    </row>
    <row r="99" spans="1:6" s="102" customFormat="1" ht="25.5">
      <c r="A99" s="231" t="s">
        <v>17</v>
      </c>
      <c r="B99" s="73" t="s">
        <v>241</v>
      </c>
      <c r="C99" s="18" t="s">
        <v>3</v>
      </c>
      <c r="D99" s="115">
        <v>1</v>
      </c>
      <c r="E99" s="221"/>
      <c r="F99" s="34">
        <f t="shared" si="19"/>
        <v>0</v>
      </c>
    </row>
    <row r="100" spans="1:6" s="102" customFormat="1" ht="25.5">
      <c r="A100" s="146" t="s">
        <v>17</v>
      </c>
      <c r="B100" s="73" t="s">
        <v>248</v>
      </c>
      <c r="C100" s="18" t="s">
        <v>3</v>
      </c>
      <c r="D100" s="115">
        <v>1</v>
      </c>
      <c r="E100" s="221"/>
      <c r="F100" s="34">
        <f t="shared" si="19"/>
        <v>0</v>
      </c>
    </row>
    <row r="101" spans="1:6" s="102" customFormat="1">
      <c r="A101" s="146" t="s">
        <v>17</v>
      </c>
      <c r="B101" s="73" t="s">
        <v>242</v>
      </c>
      <c r="C101" s="18" t="s">
        <v>3</v>
      </c>
      <c r="D101" s="115">
        <v>3</v>
      </c>
      <c r="E101" s="221"/>
      <c r="F101" s="34">
        <f t="shared" si="19"/>
        <v>0</v>
      </c>
    </row>
    <row r="102" spans="1:6" s="102" customFormat="1">
      <c r="A102" s="146" t="s">
        <v>17</v>
      </c>
      <c r="B102" s="73" t="s">
        <v>250</v>
      </c>
      <c r="C102" s="18" t="s">
        <v>3</v>
      </c>
      <c r="D102" s="115">
        <v>1</v>
      </c>
      <c r="E102" s="221"/>
      <c r="F102" s="34">
        <f t="shared" ref="F102" si="21">E102*D102</f>
        <v>0</v>
      </c>
    </row>
    <row r="103" spans="1:6" s="102" customFormat="1">
      <c r="A103" s="146" t="s">
        <v>17</v>
      </c>
      <c r="B103" s="73" t="s">
        <v>251</v>
      </c>
      <c r="C103" s="18" t="s">
        <v>3</v>
      </c>
      <c r="D103" s="115">
        <v>1</v>
      </c>
      <c r="E103" s="221"/>
      <c r="F103" s="34">
        <f t="shared" ref="F103" si="22">E103*D103</f>
        <v>0</v>
      </c>
    </row>
    <row r="104" spans="1:6" s="102" customFormat="1">
      <c r="A104" s="147" t="s">
        <v>17</v>
      </c>
      <c r="B104" s="73" t="s">
        <v>193</v>
      </c>
      <c r="C104" s="18" t="s">
        <v>10</v>
      </c>
      <c r="D104" s="115">
        <v>5</v>
      </c>
      <c r="E104" s="221"/>
      <c r="F104" s="34">
        <f>E104*D104</f>
        <v>0</v>
      </c>
    </row>
    <row r="105" spans="1:6" s="102" customFormat="1">
      <c r="A105" s="147" t="s">
        <v>17</v>
      </c>
      <c r="B105" s="73" t="s">
        <v>63</v>
      </c>
      <c r="C105" s="18" t="s">
        <v>0</v>
      </c>
      <c r="D105" s="115">
        <v>1</v>
      </c>
      <c r="E105" s="221"/>
      <c r="F105" s="34">
        <f>E105*D105</f>
        <v>0</v>
      </c>
    </row>
    <row r="106" spans="1:6" s="102" customFormat="1">
      <c r="A106" s="147"/>
      <c r="B106" s="73"/>
      <c r="C106" s="18"/>
      <c r="D106" s="115"/>
      <c r="E106" s="224"/>
      <c r="F106" s="34"/>
    </row>
    <row r="107" spans="1:6" ht="38.25">
      <c r="A107" s="70">
        <f>MAX($A$3:$A100)+1</f>
        <v>7</v>
      </c>
      <c r="B107" s="215" t="s">
        <v>252</v>
      </c>
      <c r="C107" s="18"/>
      <c r="D107" s="18"/>
      <c r="E107" s="32"/>
      <c r="F107" s="30"/>
    </row>
    <row r="108" spans="1:6" ht="25.5">
      <c r="A108" s="232" t="s">
        <v>17</v>
      </c>
      <c r="B108" s="131" t="s">
        <v>247</v>
      </c>
      <c r="C108" s="18" t="s">
        <v>3</v>
      </c>
      <c r="D108" s="18">
        <v>1</v>
      </c>
      <c r="E108" s="221"/>
      <c r="F108" s="30">
        <f>D108*E108</f>
        <v>0</v>
      </c>
    </row>
    <row r="109" spans="1:6" s="102" customFormat="1">
      <c r="A109" s="231" t="s">
        <v>17</v>
      </c>
      <c r="B109" s="73" t="s">
        <v>109</v>
      </c>
      <c r="C109" s="18" t="s">
        <v>3</v>
      </c>
      <c r="D109" s="115">
        <v>1</v>
      </c>
      <c r="E109" s="221"/>
      <c r="F109" s="34">
        <f t="shared" ref="F109:F117" si="23">E109*D109</f>
        <v>0</v>
      </c>
    </row>
    <row r="110" spans="1:6" s="102" customFormat="1">
      <c r="A110" s="231" t="s">
        <v>17</v>
      </c>
      <c r="B110" s="73" t="s">
        <v>92</v>
      </c>
      <c r="C110" s="18" t="s">
        <v>3</v>
      </c>
      <c r="D110" s="115">
        <v>1</v>
      </c>
      <c r="E110" s="221"/>
      <c r="F110" s="34">
        <f t="shared" si="23"/>
        <v>0</v>
      </c>
    </row>
    <row r="111" spans="1:6" s="102" customFormat="1" ht="25.5">
      <c r="A111" s="231" t="s">
        <v>17</v>
      </c>
      <c r="B111" s="73" t="s">
        <v>237</v>
      </c>
      <c r="C111" s="18" t="s">
        <v>3</v>
      </c>
      <c r="D111" s="115">
        <v>1</v>
      </c>
      <c r="E111" s="221"/>
      <c r="F111" s="34">
        <f t="shared" si="23"/>
        <v>0</v>
      </c>
    </row>
    <row r="112" spans="1:6" s="102" customFormat="1">
      <c r="A112" s="231" t="s">
        <v>17</v>
      </c>
      <c r="B112" s="73" t="s">
        <v>249</v>
      </c>
      <c r="C112" s="18" t="s">
        <v>3</v>
      </c>
      <c r="D112" s="115">
        <v>1</v>
      </c>
      <c r="E112" s="221"/>
      <c r="F112" s="34">
        <f t="shared" si="23"/>
        <v>0</v>
      </c>
    </row>
    <row r="113" spans="1:6" s="102" customFormat="1" ht="25.5">
      <c r="A113" s="231" t="s">
        <v>17</v>
      </c>
      <c r="B113" s="73" t="s">
        <v>241</v>
      </c>
      <c r="C113" s="18" t="s">
        <v>3</v>
      </c>
      <c r="D113" s="115">
        <v>1</v>
      </c>
      <c r="E113" s="221"/>
      <c r="F113" s="34">
        <f t="shared" si="23"/>
        <v>0</v>
      </c>
    </row>
    <row r="114" spans="1:6" s="102" customFormat="1" ht="25.5">
      <c r="A114" s="146" t="s">
        <v>17</v>
      </c>
      <c r="B114" s="73" t="s">
        <v>248</v>
      </c>
      <c r="C114" s="18" t="s">
        <v>3</v>
      </c>
      <c r="D114" s="115">
        <v>1</v>
      </c>
      <c r="E114" s="221"/>
      <c r="F114" s="34">
        <f t="shared" si="23"/>
        <v>0</v>
      </c>
    </row>
    <row r="115" spans="1:6" s="102" customFormat="1">
      <c r="A115" s="146" t="s">
        <v>17</v>
      </c>
      <c r="B115" s="73" t="s">
        <v>242</v>
      </c>
      <c r="C115" s="18" t="s">
        <v>3</v>
      </c>
      <c r="D115" s="115">
        <v>3</v>
      </c>
      <c r="E115" s="221"/>
      <c r="F115" s="34">
        <f t="shared" si="23"/>
        <v>0</v>
      </c>
    </row>
    <row r="116" spans="1:6" s="102" customFormat="1">
      <c r="A116" s="146" t="s">
        <v>17</v>
      </c>
      <c r="B116" s="73" t="s">
        <v>250</v>
      </c>
      <c r="C116" s="18" t="s">
        <v>3</v>
      </c>
      <c r="D116" s="115">
        <v>1</v>
      </c>
      <c r="E116" s="221"/>
      <c r="F116" s="34">
        <f t="shared" si="23"/>
        <v>0</v>
      </c>
    </row>
    <row r="117" spans="1:6" s="102" customFormat="1">
      <c r="A117" s="146" t="s">
        <v>17</v>
      </c>
      <c r="B117" s="73" t="s">
        <v>251</v>
      </c>
      <c r="C117" s="18" t="s">
        <v>3</v>
      </c>
      <c r="D117" s="115">
        <v>1</v>
      </c>
      <c r="E117" s="221"/>
      <c r="F117" s="34">
        <f t="shared" si="23"/>
        <v>0</v>
      </c>
    </row>
    <row r="118" spans="1:6" s="102" customFormat="1">
      <c r="A118" s="147" t="s">
        <v>17</v>
      </c>
      <c r="B118" s="73" t="s">
        <v>193</v>
      </c>
      <c r="C118" s="18" t="s">
        <v>10</v>
      </c>
      <c r="D118" s="115">
        <v>5</v>
      </c>
      <c r="E118" s="221"/>
      <c r="F118" s="34">
        <f>E118*D118</f>
        <v>0</v>
      </c>
    </row>
    <row r="119" spans="1:6" s="102" customFormat="1">
      <c r="A119" s="147" t="s">
        <v>17</v>
      </c>
      <c r="B119" s="73" t="s">
        <v>63</v>
      </c>
      <c r="C119" s="18" t="s">
        <v>0</v>
      </c>
      <c r="D119" s="115">
        <v>1</v>
      </c>
      <c r="E119" s="221"/>
      <c r="F119" s="34">
        <f>E119*D119</f>
        <v>0</v>
      </c>
    </row>
    <row r="120" spans="1:6" s="102" customFormat="1">
      <c r="A120" s="147"/>
      <c r="B120" s="73"/>
      <c r="C120" s="18"/>
      <c r="D120" s="115"/>
      <c r="E120" s="224"/>
      <c r="F120" s="34"/>
    </row>
    <row r="121" spans="1:6">
      <c r="B121" s="13"/>
      <c r="C121" s="13"/>
      <c r="D121" s="18"/>
      <c r="E121" s="32"/>
      <c r="F121" s="12"/>
    </row>
    <row r="122" spans="1:6">
      <c r="B122" s="13"/>
      <c r="C122" s="13"/>
      <c r="D122" s="18"/>
      <c r="E122" s="32"/>
      <c r="F122" s="12"/>
    </row>
    <row r="123" spans="1:6">
      <c r="B123" s="13"/>
      <c r="C123" s="13"/>
      <c r="D123" s="18"/>
      <c r="E123" s="32"/>
      <c r="F123" s="12"/>
    </row>
    <row r="124" spans="1:6">
      <c r="B124" s="13"/>
      <c r="C124" s="13"/>
      <c r="D124" s="18"/>
      <c r="E124" s="32"/>
      <c r="F124" s="12"/>
    </row>
    <row r="125" spans="1:6">
      <c r="A125" s="20"/>
      <c r="B125" s="13"/>
      <c r="C125" s="13"/>
      <c r="D125" s="18"/>
      <c r="E125" s="32"/>
      <c r="F125" s="12"/>
    </row>
    <row r="126" spans="1:6">
      <c r="B126" s="13"/>
      <c r="C126" s="13"/>
      <c r="D126" s="18"/>
      <c r="E126" s="32"/>
      <c r="F126" s="12"/>
    </row>
    <row r="127" spans="1:6">
      <c r="B127" s="13"/>
      <c r="C127" s="13"/>
      <c r="D127" s="18"/>
      <c r="E127" s="32"/>
      <c r="F127" s="12"/>
    </row>
    <row r="128" spans="1:6">
      <c r="B128" s="13"/>
      <c r="C128" s="13"/>
      <c r="D128" s="18"/>
      <c r="E128" s="33"/>
      <c r="F128" s="34"/>
    </row>
    <row r="129" spans="1:6">
      <c r="A129" s="20"/>
      <c r="B129" s="13"/>
      <c r="C129" s="13"/>
      <c r="D129" s="18"/>
      <c r="E129" s="32"/>
      <c r="F129" s="12"/>
    </row>
    <row r="130" spans="1:6">
      <c r="B130" s="13"/>
      <c r="C130" s="13"/>
      <c r="D130" s="18"/>
      <c r="E130" s="32"/>
      <c r="F130" s="12"/>
    </row>
    <row r="131" spans="1:6">
      <c r="A131" s="20"/>
      <c r="B131" s="13"/>
      <c r="C131" s="13"/>
      <c r="D131" s="18"/>
      <c r="E131" s="32"/>
      <c r="F131" s="12"/>
    </row>
    <row r="132" spans="1:6">
      <c r="B132" s="13"/>
      <c r="C132" s="13"/>
      <c r="D132" s="18"/>
      <c r="E132" s="32"/>
      <c r="F132" s="12"/>
    </row>
    <row r="133" spans="1:6">
      <c r="B133" s="13"/>
      <c r="C133" s="13"/>
      <c r="D133" s="18"/>
      <c r="E133" s="32"/>
      <c r="F133" s="12"/>
    </row>
    <row r="134" spans="1:6">
      <c r="B134" s="13"/>
      <c r="C134" s="13"/>
      <c r="D134" s="18"/>
      <c r="E134" s="32"/>
      <c r="F134" s="12"/>
    </row>
    <row r="135" spans="1:6">
      <c r="B135" s="13"/>
      <c r="C135" s="13"/>
      <c r="D135" s="18"/>
      <c r="E135" s="32"/>
      <c r="F135" s="12"/>
    </row>
    <row r="136" spans="1:6">
      <c r="B136" s="13"/>
      <c r="C136" s="13"/>
      <c r="D136" s="18"/>
      <c r="E136" s="32"/>
      <c r="F136" s="12"/>
    </row>
    <row r="137" spans="1:6">
      <c r="B137" s="13"/>
      <c r="C137" s="13"/>
      <c r="D137" s="18"/>
      <c r="E137" s="33"/>
      <c r="F137" s="34"/>
    </row>
    <row r="138" spans="1:6">
      <c r="B138" s="13"/>
      <c r="C138" s="13"/>
      <c r="D138" s="18"/>
      <c r="E138" s="32"/>
      <c r="F138" s="12"/>
    </row>
    <row r="139" spans="1:6">
      <c r="B139" s="13"/>
      <c r="C139" s="13"/>
      <c r="D139" s="18"/>
      <c r="E139" s="32"/>
      <c r="F139" s="12"/>
    </row>
    <row r="140" spans="1:6">
      <c r="B140" s="13"/>
      <c r="C140" s="13"/>
      <c r="D140" s="18"/>
      <c r="E140" s="32"/>
      <c r="F140" s="12"/>
    </row>
    <row r="141" spans="1:6">
      <c r="A141" s="20"/>
      <c r="B141" s="13"/>
      <c r="C141" s="13"/>
      <c r="D141" s="18"/>
      <c r="E141" s="32"/>
      <c r="F141" s="12"/>
    </row>
    <row r="142" spans="1:6">
      <c r="B142" s="13"/>
      <c r="C142" s="13"/>
      <c r="D142" s="18"/>
      <c r="E142" s="32"/>
      <c r="F142" s="12"/>
    </row>
    <row r="143" spans="1:6">
      <c r="B143" s="13"/>
      <c r="C143" s="13"/>
      <c r="D143" s="18"/>
      <c r="E143" s="33"/>
      <c r="F143" s="34"/>
    </row>
    <row r="144" spans="1:6">
      <c r="A144" s="20"/>
      <c r="B144" s="13"/>
      <c r="C144" s="13"/>
      <c r="D144" s="18"/>
      <c r="E144" s="32"/>
      <c r="F144" s="12"/>
    </row>
    <row r="145" spans="1:6">
      <c r="B145" s="13"/>
      <c r="C145" s="13"/>
      <c r="D145" s="18"/>
      <c r="E145" s="32"/>
      <c r="F145" s="12"/>
    </row>
    <row r="146" spans="1:6">
      <c r="B146" s="13"/>
      <c r="C146" s="13"/>
      <c r="D146" s="18"/>
      <c r="E146" s="32"/>
      <c r="F146" s="12"/>
    </row>
    <row r="147" spans="1:6">
      <c r="B147" s="13"/>
      <c r="C147" s="13"/>
      <c r="D147" s="18"/>
      <c r="E147" s="32"/>
      <c r="F147" s="12"/>
    </row>
    <row r="148" spans="1:6">
      <c r="B148" s="13"/>
      <c r="C148" s="13"/>
      <c r="D148" s="18"/>
      <c r="E148" s="32"/>
      <c r="F148" s="12"/>
    </row>
    <row r="149" spans="1:6">
      <c r="B149" s="13"/>
      <c r="C149" s="13"/>
      <c r="D149" s="18"/>
      <c r="E149" s="32"/>
      <c r="F149" s="12"/>
    </row>
    <row r="150" spans="1:6">
      <c r="B150" s="13"/>
      <c r="C150" s="13"/>
      <c r="D150" s="18"/>
      <c r="E150" s="32"/>
      <c r="F150" s="12"/>
    </row>
    <row r="151" spans="1:6">
      <c r="B151" s="13"/>
      <c r="C151" s="13"/>
      <c r="D151" s="18"/>
      <c r="E151" s="33"/>
      <c r="F151" s="34"/>
    </row>
    <row r="152" spans="1:6">
      <c r="B152" s="13"/>
      <c r="C152" s="13"/>
      <c r="D152" s="18"/>
      <c r="E152" s="33"/>
      <c r="F152" s="34"/>
    </row>
    <row r="153" spans="1:6">
      <c r="A153" s="20"/>
      <c r="B153" s="13"/>
      <c r="C153" s="13"/>
      <c r="D153" s="18"/>
      <c r="E153" s="32"/>
      <c r="F153" s="12"/>
    </row>
    <row r="154" spans="1:6">
      <c r="B154" s="13"/>
      <c r="C154" s="13"/>
      <c r="D154" s="18"/>
      <c r="E154" s="32"/>
      <c r="F154" s="12"/>
    </row>
    <row r="155" spans="1:6">
      <c r="B155" s="13"/>
      <c r="C155" s="13"/>
      <c r="D155" s="18"/>
      <c r="E155" s="32"/>
      <c r="F155" s="12"/>
    </row>
    <row r="156" spans="1:6">
      <c r="B156" s="13"/>
      <c r="C156" s="13"/>
      <c r="D156" s="18"/>
      <c r="E156" s="33"/>
      <c r="F156" s="34"/>
    </row>
    <row r="157" spans="1:6">
      <c r="B157" s="13"/>
      <c r="C157" s="13"/>
      <c r="D157" s="18"/>
      <c r="E157" s="33"/>
      <c r="F157" s="34"/>
    </row>
    <row r="158" spans="1:6">
      <c r="B158" s="13"/>
      <c r="C158" s="13"/>
      <c r="D158" s="18"/>
      <c r="E158" s="33"/>
      <c r="F158" s="34"/>
    </row>
    <row r="159" spans="1:6">
      <c r="A159" s="20"/>
      <c r="B159" s="13"/>
      <c r="C159" s="13"/>
      <c r="D159" s="18"/>
      <c r="E159" s="33"/>
      <c r="F159" s="34"/>
    </row>
    <row r="160" spans="1:6">
      <c r="B160" s="13"/>
      <c r="C160" s="13"/>
      <c r="D160" s="18"/>
      <c r="E160" s="33"/>
      <c r="F160" s="34"/>
    </row>
    <row r="161" spans="1:6">
      <c r="A161" s="20"/>
      <c r="B161" s="13"/>
      <c r="C161" s="13"/>
      <c r="D161" s="18"/>
      <c r="E161" s="32"/>
      <c r="F161" s="12"/>
    </row>
    <row r="162" spans="1:6">
      <c r="B162" s="13"/>
      <c r="C162" s="13"/>
      <c r="D162" s="18"/>
      <c r="E162" s="32"/>
      <c r="F162" s="12"/>
    </row>
    <row r="163" spans="1:6">
      <c r="B163" s="13"/>
      <c r="C163" s="13"/>
      <c r="D163" s="18"/>
      <c r="E163" s="32"/>
      <c r="F163" s="12"/>
    </row>
    <row r="164" spans="1:6">
      <c r="B164" s="13"/>
      <c r="C164" s="13"/>
      <c r="D164" s="18"/>
      <c r="E164" s="32"/>
      <c r="F164" s="12"/>
    </row>
    <row r="165" spans="1:6">
      <c r="B165" s="13"/>
      <c r="C165" s="13"/>
      <c r="D165" s="18"/>
      <c r="E165" s="33"/>
      <c r="F165" s="34"/>
    </row>
    <row r="166" spans="1:6">
      <c r="B166" s="13"/>
      <c r="C166" s="13"/>
      <c r="D166" s="18"/>
      <c r="E166" s="32"/>
      <c r="F166" s="12"/>
    </row>
    <row r="167" spans="1:6">
      <c r="B167" s="13"/>
      <c r="C167" s="13"/>
      <c r="D167" s="18"/>
      <c r="E167" s="32"/>
      <c r="F167" s="12"/>
    </row>
    <row r="168" spans="1:6">
      <c r="B168" s="13"/>
      <c r="C168" s="13"/>
      <c r="D168" s="18"/>
      <c r="E168" s="32"/>
      <c r="F168" s="12"/>
    </row>
    <row r="169" spans="1:6">
      <c r="B169" s="13"/>
      <c r="C169" s="13"/>
      <c r="D169" s="18"/>
      <c r="E169" s="33"/>
      <c r="F169" s="34"/>
    </row>
    <row r="170" spans="1:6">
      <c r="B170" s="13"/>
      <c r="C170" s="13"/>
      <c r="D170" s="18"/>
      <c r="E170" s="32"/>
      <c r="F170" s="12"/>
    </row>
    <row r="171" spans="1:6">
      <c r="B171" s="13"/>
      <c r="C171" s="13"/>
      <c r="D171" s="18"/>
      <c r="E171" s="32"/>
      <c r="F171" s="12"/>
    </row>
    <row r="172" spans="1:6">
      <c r="B172" s="13"/>
      <c r="C172" s="13"/>
      <c r="D172" s="18"/>
      <c r="E172" s="33"/>
      <c r="F172" s="34"/>
    </row>
    <row r="173" spans="1:6">
      <c r="B173" s="13"/>
      <c r="C173" s="13"/>
      <c r="D173" s="18"/>
      <c r="E173" s="32"/>
      <c r="F173" s="12"/>
    </row>
    <row r="174" spans="1:6">
      <c r="B174" s="13"/>
      <c r="C174" s="13"/>
      <c r="D174" s="18"/>
      <c r="E174" s="32"/>
      <c r="F174" s="12"/>
    </row>
    <row r="175" spans="1:6">
      <c r="B175" s="13"/>
      <c r="C175" s="13"/>
      <c r="D175" s="18"/>
      <c r="E175" s="33"/>
      <c r="F175" s="34"/>
    </row>
    <row r="176" spans="1:6">
      <c r="B176" s="13"/>
      <c r="C176" s="13"/>
      <c r="D176" s="18"/>
      <c r="E176" s="33"/>
      <c r="F176" s="34"/>
    </row>
    <row r="177" spans="1:6">
      <c r="B177" s="13"/>
      <c r="C177" s="13"/>
      <c r="D177" s="18"/>
      <c r="E177" s="33"/>
      <c r="F177" s="34"/>
    </row>
    <row r="178" spans="1:6">
      <c r="B178" s="13"/>
      <c r="C178" s="13"/>
      <c r="D178" s="18"/>
      <c r="E178" s="33"/>
      <c r="F178" s="34"/>
    </row>
    <row r="179" spans="1:6">
      <c r="B179" s="13"/>
      <c r="C179" s="13"/>
      <c r="D179" s="18"/>
      <c r="E179" s="33"/>
      <c r="F179" s="34"/>
    </row>
    <row r="180" spans="1:6">
      <c r="B180" s="13"/>
      <c r="C180" s="13"/>
      <c r="D180" s="18"/>
      <c r="E180" s="33"/>
      <c r="F180" s="34"/>
    </row>
    <row r="181" spans="1:6">
      <c r="B181" s="13"/>
      <c r="C181" s="13"/>
      <c r="D181" s="18"/>
      <c r="E181" s="33"/>
      <c r="F181" s="34"/>
    </row>
    <row r="182" spans="1:6">
      <c r="B182" s="13"/>
      <c r="C182" s="13"/>
      <c r="D182" s="18"/>
      <c r="E182" s="33"/>
      <c r="F182" s="34"/>
    </row>
    <row r="183" spans="1:6">
      <c r="B183" s="13"/>
      <c r="C183" s="13"/>
      <c r="D183" s="18"/>
      <c r="E183" s="32"/>
      <c r="F183" s="12"/>
    </row>
    <row r="184" spans="1:6">
      <c r="B184" s="13"/>
      <c r="C184" s="13"/>
      <c r="D184" s="18"/>
      <c r="E184" s="32"/>
      <c r="F184" s="12"/>
    </row>
    <row r="185" spans="1:6">
      <c r="A185" s="20"/>
      <c r="B185" s="13"/>
      <c r="C185" s="13"/>
      <c r="D185" s="18"/>
      <c r="E185" s="33"/>
      <c r="F185" s="34"/>
    </row>
    <row r="186" spans="1:6">
      <c r="B186" s="13"/>
      <c r="C186" s="13"/>
      <c r="D186" s="18"/>
      <c r="E186" s="32"/>
      <c r="F186" s="12"/>
    </row>
    <row r="187" spans="1:6">
      <c r="B187" s="13"/>
      <c r="C187" s="13"/>
      <c r="D187" s="18"/>
      <c r="E187" s="32"/>
      <c r="F187" s="12"/>
    </row>
    <row r="188" spans="1:6">
      <c r="B188" s="13"/>
      <c r="C188" s="13"/>
      <c r="D188" s="18"/>
      <c r="E188" s="32"/>
      <c r="F188" s="12"/>
    </row>
    <row r="189" spans="1:6">
      <c r="B189" s="13"/>
      <c r="C189" s="13"/>
      <c r="D189" s="18"/>
      <c r="E189" s="33"/>
      <c r="F189" s="34"/>
    </row>
    <row r="190" spans="1:6">
      <c r="B190" s="13"/>
      <c r="C190" s="13"/>
      <c r="D190" s="18"/>
      <c r="E190" s="33"/>
      <c r="F190" s="34"/>
    </row>
    <row r="191" spans="1:6">
      <c r="B191" s="13"/>
      <c r="C191" s="13"/>
      <c r="D191" s="18"/>
      <c r="E191" s="33"/>
      <c r="F191" s="34"/>
    </row>
    <row r="192" spans="1:6">
      <c r="B192" s="13"/>
      <c r="C192" s="13"/>
      <c r="D192" s="18"/>
      <c r="E192" s="33"/>
      <c r="F192" s="34"/>
    </row>
    <row r="193" spans="1:6">
      <c r="B193" s="13"/>
      <c r="C193" s="13"/>
      <c r="D193" s="18"/>
      <c r="E193" s="33"/>
      <c r="F193" s="34"/>
    </row>
    <row r="194" spans="1:6">
      <c r="B194" s="13"/>
      <c r="C194" s="13"/>
      <c r="D194" s="18"/>
      <c r="E194" s="33"/>
      <c r="F194" s="34"/>
    </row>
    <row r="195" spans="1:6">
      <c r="B195" s="13"/>
      <c r="C195" s="13"/>
      <c r="D195" s="18"/>
      <c r="E195" s="32"/>
      <c r="F195" s="12"/>
    </row>
    <row r="196" spans="1:6">
      <c r="B196" s="13"/>
      <c r="C196" s="13"/>
      <c r="D196" s="18"/>
      <c r="E196" s="32"/>
      <c r="F196" s="12"/>
    </row>
    <row r="197" spans="1:6">
      <c r="B197" s="13"/>
      <c r="C197" s="13"/>
      <c r="D197" s="18"/>
      <c r="E197" s="33"/>
      <c r="F197" s="34"/>
    </row>
    <row r="198" spans="1:6">
      <c r="B198" s="13"/>
      <c r="C198" s="13"/>
      <c r="D198" s="18"/>
      <c r="E198" s="33"/>
      <c r="F198" s="34"/>
    </row>
    <row r="199" spans="1:6">
      <c r="A199" s="20"/>
      <c r="B199" s="13"/>
      <c r="C199" s="13"/>
      <c r="D199" s="18"/>
      <c r="E199" s="33"/>
      <c r="F199" s="34"/>
    </row>
    <row r="200" spans="1:6">
      <c r="B200" s="13"/>
      <c r="C200" s="13"/>
      <c r="D200" s="18"/>
      <c r="E200" s="33"/>
      <c r="F200" s="34"/>
    </row>
    <row r="201" spans="1:6">
      <c r="B201" s="13"/>
      <c r="C201" s="13"/>
      <c r="D201" s="18"/>
      <c r="E201" s="32"/>
      <c r="F201" s="12"/>
    </row>
    <row r="202" spans="1:6">
      <c r="B202" s="13"/>
      <c r="C202" s="13"/>
      <c r="D202" s="18"/>
      <c r="E202" s="33"/>
      <c r="F202" s="34"/>
    </row>
    <row r="203" spans="1:6">
      <c r="B203" s="13"/>
      <c r="C203" s="13"/>
      <c r="D203" s="18"/>
      <c r="E203" s="32"/>
      <c r="F203" s="12"/>
    </row>
    <row r="204" spans="1:6">
      <c r="B204" s="13"/>
      <c r="C204" s="13"/>
      <c r="D204" s="18"/>
      <c r="E204" s="32"/>
      <c r="F204" s="12"/>
    </row>
    <row r="205" spans="1:6">
      <c r="B205" s="13"/>
      <c r="C205" s="13"/>
      <c r="D205" s="18"/>
      <c r="E205" s="32"/>
      <c r="F205" s="12"/>
    </row>
    <row r="206" spans="1:6">
      <c r="B206" s="13"/>
      <c r="C206" s="13"/>
      <c r="D206" s="18"/>
      <c r="E206" s="32"/>
      <c r="F206" s="12"/>
    </row>
    <row r="207" spans="1:6">
      <c r="B207" s="13"/>
      <c r="C207" s="13"/>
      <c r="D207" s="18"/>
      <c r="E207" s="32"/>
      <c r="F207" s="12"/>
    </row>
    <row r="208" spans="1:6">
      <c r="B208" s="13"/>
      <c r="C208" s="13"/>
      <c r="D208" s="18"/>
      <c r="E208" s="32"/>
      <c r="F208" s="12"/>
    </row>
    <row r="209" spans="1:6">
      <c r="B209" s="13"/>
      <c r="C209" s="13"/>
      <c r="D209" s="18"/>
      <c r="E209" s="32"/>
      <c r="F209" s="12"/>
    </row>
    <row r="210" spans="1:6">
      <c r="B210" s="13"/>
      <c r="C210" s="13"/>
      <c r="D210" s="18"/>
      <c r="E210" s="33"/>
      <c r="F210" s="34"/>
    </row>
    <row r="211" spans="1:6">
      <c r="B211" s="13"/>
      <c r="C211" s="13"/>
      <c r="D211" s="18"/>
      <c r="E211" s="33"/>
      <c r="F211" s="34"/>
    </row>
    <row r="212" spans="1:6">
      <c r="B212" s="13"/>
      <c r="C212" s="13"/>
      <c r="D212" s="18"/>
      <c r="E212" s="33"/>
      <c r="F212" s="34"/>
    </row>
    <row r="213" spans="1:6">
      <c r="B213" s="13"/>
      <c r="C213" s="13"/>
      <c r="D213" s="18"/>
      <c r="E213" s="32"/>
      <c r="F213" s="12"/>
    </row>
    <row r="214" spans="1:6">
      <c r="B214" s="13"/>
      <c r="C214" s="13"/>
      <c r="D214" s="18"/>
      <c r="E214" s="33"/>
      <c r="F214" s="34"/>
    </row>
    <row r="215" spans="1:6">
      <c r="B215" s="13"/>
      <c r="C215" s="13"/>
      <c r="D215" s="18"/>
      <c r="E215" s="33"/>
      <c r="F215" s="34"/>
    </row>
    <row r="216" spans="1:6">
      <c r="B216" s="13"/>
      <c r="C216" s="13"/>
      <c r="D216" s="18"/>
      <c r="E216" s="32"/>
      <c r="F216" s="12"/>
    </row>
    <row r="217" spans="1:6">
      <c r="B217" s="13"/>
      <c r="C217" s="13"/>
      <c r="D217" s="18"/>
      <c r="E217" s="33"/>
      <c r="F217" s="34"/>
    </row>
    <row r="218" spans="1:6">
      <c r="B218" s="13"/>
      <c r="C218" s="13"/>
      <c r="D218" s="18"/>
      <c r="E218" s="33"/>
      <c r="F218" s="34"/>
    </row>
    <row r="219" spans="1:6">
      <c r="A219" s="20"/>
      <c r="B219" s="13"/>
      <c r="C219" s="13"/>
      <c r="D219" s="18"/>
      <c r="E219" s="33"/>
      <c r="F219" s="34"/>
    </row>
    <row r="220" spans="1:6">
      <c r="B220" s="13"/>
      <c r="C220" s="13"/>
      <c r="D220" s="18"/>
      <c r="E220" s="32"/>
      <c r="F220" s="12"/>
    </row>
    <row r="221" spans="1:6">
      <c r="B221" s="13"/>
      <c r="C221" s="13"/>
      <c r="D221" s="18"/>
      <c r="E221" s="33"/>
      <c r="F221" s="34"/>
    </row>
    <row r="222" spans="1:6">
      <c r="B222" s="13"/>
      <c r="C222" s="13"/>
      <c r="D222" s="18"/>
      <c r="E222" s="33"/>
      <c r="F222" s="34"/>
    </row>
    <row r="223" spans="1:6">
      <c r="B223" s="13"/>
      <c r="C223" s="13"/>
      <c r="D223" s="18"/>
      <c r="E223" s="32"/>
      <c r="F223" s="12"/>
    </row>
    <row r="224" spans="1:6">
      <c r="B224" s="13"/>
      <c r="C224" s="13"/>
      <c r="D224" s="18"/>
      <c r="E224" s="32"/>
      <c r="F224" s="12"/>
    </row>
    <row r="225" spans="1:6">
      <c r="B225" s="13"/>
      <c r="C225" s="13"/>
      <c r="D225" s="18"/>
      <c r="E225" s="32"/>
      <c r="F225" s="12"/>
    </row>
    <row r="226" spans="1:6">
      <c r="B226" s="13"/>
      <c r="C226" s="13"/>
      <c r="D226" s="18"/>
      <c r="E226" s="32"/>
      <c r="F226" s="12"/>
    </row>
    <row r="227" spans="1:6">
      <c r="B227" s="13"/>
      <c r="C227" s="13"/>
      <c r="D227" s="18"/>
      <c r="E227" s="32"/>
      <c r="F227" s="12"/>
    </row>
    <row r="228" spans="1:6">
      <c r="B228" s="13"/>
      <c r="C228" s="13"/>
      <c r="D228" s="18"/>
      <c r="E228" s="32"/>
      <c r="F228" s="12"/>
    </row>
    <row r="229" spans="1:6">
      <c r="B229" s="13"/>
      <c r="C229" s="13"/>
      <c r="D229" s="18"/>
      <c r="E229" s="32"/>
      <c r="F229" s="12"/>
    </row>
    <row r="230" spans="1:6">
      <c r="B230" s="13"/>
      <c r="C230" s="13"/>
      <c r="D230" s="18"/>
      <c r="E230" s="32"/>
      <c r="F230" s="12"/>
    </row>
    <row r="231" spans="1:6">
      <c r="B231" s="13"/>
      <c r="C231" s="13"/>
      <c r="D231" s="18"/>
      <c r="E231" s="32"/>
      <c r="F231" s="12"/>
    </row>
    <row r="232" spans="1:6">
      <c r="B232" s="13"/>
      <c r="C232" s="13"/>
      <c r="D232" s="18"/>
      <c r="E232" s="32"/>
      <c r="F232" s="12"/>
    </row>
    <row r="233" spans="1:6">
      <c r="B233" s="13"/>
      <c r="C233" s="13"/>
      <c r="D233" s="18"/>
      <c r="E233" s="33"/>
      <c r="F233" s="34"/>
    </row>
    <row r="234" spans="1:6">
      <c r="B234" s="13"/>
      <c r="C234" s="13"/>
      <c r="D234" s="18"/>
      <c r="E234" s="32"/>
      <c r="F234" s="12"/>
    </row>
    <row r="235" spans="1:6">
      <c r="A235" s="20"/>
      <c r="B235" s="13"/>
      <c r="C235" s="13"/>
      <c r="D235" s="18"/>
      <c r="E235" s="32"/>
      <c r="F235" s="12"/>
    </row>
    <row r="236" spans="1:6">
      <c r="B236" s="13"/>
      <c r="C236" s="13"/>
      <c r="D236" s="18"/>
      <c r="E236" s="33"/>
      <c r="F236" s="34"/>
    </row>
    <row r="237" spans="1:6">
      <c r="B237" s="13"/>
      <c r="C237" s="13"/>
      <c r="D237" s="18"/>
      <c r="E237" s="32"/>
      <c r="F237" s="12"/>
    </row>
    <row r="238" spans="1:6">
      <c r="B238" s="13"/>
      <c r="C238" s="13"/>
      <c r="D238" s="18"/>
      <c r="E238" s="32"/>
      <c r="F238" s="12"/>
    </row>
    <row r="239" spans="1:6">
      <c r="B239" s="13"/>
      <c r="C239" s="13"/>
      <c r="D239" s="18"/>
      <c r="E239" s="33"/>
      <c r="F239" s="34"/>
    </row>
    <row r="240" spans="1:6">
      <c r="B240" s="13"/>
      <c r="C240" s="13"/>
      <c r="D240" s="18"/>
      <c r="E240" s="33"/>
      <c r="F240" s="34"/>
    </row>
    <row r="241" spans="2:6">
      <c r="B241" s="13"/>
      <c r="C241" s="13"/>
      <c r="D241" s="18"/>
      <c r="E241" s="32"/>
      <c r="F241" s="12"/>
    </row>
    <row r="242" spans="2:6">
      <c r="B242" s="13"/>
      <c r="C242" s="13"/>
      <c r="D242" s="18"/>
      <c r="E242" s="32"/>
      <c r="F242" s="12"/>
    </row>
    <row r="243" spans="2:6">
      <c r="B243" s="13"/>
      <c r="C243" s="13"/>
      <c r="D243" s="18"/>
      <c r="E243" s="32"/>
      <c r="F243" s="12"/>
    </row>
    <row r="244" spans="2:6">
      <c r="B244" s="13"/>
      <c r="C244" s="13"/>
      <c r="D244" s="18"/>
      <c r="E244" s="32"/>
      <c r="F244" s="12"/>
    </row>
    <row r="245" spans="2:6">
      <c r="B245" s="13"/>
      <c r="C245" s="13"/>
      <c r="D245" s="18"/>
      <c r="E245" s="33"/>
      <c r="F245" s="34"/>
    </row>
    <row r="246" spans="2:6">
      <c r="B246" s="13"/>
      <c r="C246" s="13"/>
      <c r="D246" s="18"/>
      <c r="E246" s="33"/>
      <c r="F246" s="34"/>
    </row>
    <row r="247" spans="2:6">
      <c r="B247" s="13"/>
      <c r="C247" s="13"/>
      <c r="D247" s="18"/>
      <c r="E247" s="33"/>
      <c r="F247" s="34"/>
    </row>
    <row r="248" spans="2:6">
      <c r="B248" s="13"/>
      <c r="C248" s="13"/>
      <c r="D248" s="18"/>
      <c r="E248" s="32"/>
      <c r="F248" s="12"/>
    </row>
    <row r="249" spans="2:6">
      <c r="B249" s="13"/>
      <c r="C249" s="13"/>
      <c r="D249" s="18"/>
      <c r="E249" s="32"/>
      <c r="F249" s="12"/>
    </row>
    <row r="250" spans="2:6">
      <c r="B250" s="13"/>
      <c r="C250" s="13"/>
      <c r="D250" s="18"/>
      <c r="E250" s="33"/>
      <c r="F250" s="34"/>
    </row>
    <row r="251" spans="2:6">
      <c r="B251" s="13"/>
      <c r="C251" s="13"/>
      <c r="D251" s="18"/>
      <c r="E251" s="32"/>
      <c r="F251" s="12"/>
    </row>
    <row r="252" spans="2:6">
      <c r="B252" s="13"/>
      <c r="C252" s="13"/>
      <c r="D252" s="18"/>
      <c r="E252" s="33"/>
      <c r="F252" s="34"/>
    </row>
    <row r="253" spans="2:6">
      <c r="B253" s="13"/>
      <c r="C253" s="13"/>
      <c r="D253" s="18"/>
      <c r="E253" s="33"/>
      <c r="F253" s="34"/>
    </row>
    <row r="254" spans="2:6">
      <c r="B254" s="13"/>
      <c r="C254" s="13"/>
      <c r="D254" s="18"/>
      <c r="E254" s="33"/>
      <c r="F254" s="34"/>
    </row>
    <row r="255" spans="2:6">
      <c r="B255" s="13"/>
      <c r="C255" s="13"/>
      <c r="D255" s="18"/>
      <c r="E255" s="33"/>
      <c r="F255" s="34"/>
    </row>
    <row r="256" spans="2:6">
      <c r="B256" s="13"/>
      <c r="C256" s="13"/>
      <c r="D256" s="18"/>
      <c r="E256" s="33"/>
      <c r="F256" s="34"/>
    </row>
    <row r="257" spans="1:6">
      <c r="B257" s="13"/>
      <c r="C257" s="13"/>
      <c r="D257" s="18"/>
      <c r="E257" s="32"/>
      <c r="F257" s="12"/>
    </row>
    <row r="258" spans="1:6">
      <c r="B258" s="13"/>
      <c r="C258" s="13"/>
      <c r="D258" s="18"/>
      <c r="E258" s="32"/>
      <c r="F258" s="12"/>
    </row>
    <row r="259" spans="1:6">
      <c r="B259" s="13"/>
      <c r="C259" s="13"/>
      <c r="D259" s="18"/>
      <c r="E259" s="32"/>
      <c r="F259" s="12"/>
    </row>
    <row r="260" spans="1:6">
      <c r="B260" s="13"/>
      <c r="C260" s="13"/>
      <c r="D260" s="18"/>
      <c r="E260" s="32"/>
      <c r="F260" s="12"/>
    </row>
    <row r="261" spans="1:6">
      <c r="B261" s="13"/>
      <c r="C261" s="13"/>
      <c r="D261" s="18"/>
      <c r="E261" s="32"/>
      <c r="F261" s="12"/>
    </row>
    <row r="262" spans="1:6">
      <c r="B262" s="13"/>
      <c r="C262" s="13"/>
      <c r="D262" s="18"/>
      <c r="E262" s="32"/>
      <c r="F262" s="12"/>
    </row>
    <row r="263" spans="1:6">
      <c r="B263" s="13"/>
      <c r="C263" s="13"/>
      <c r="D263" s="18"/>
      <c r="E263" s="32"/>
      <c r="F263" s="12"/>
    </row>
    <row r="264" spans="1:6">
      <c r="B264" s="13"/>
      <c r="C264" s="13"/>
      <c r="D264" s="18"/>
      <c r="E264" s="32"/>
      <c r="F264" s="12"/>
    </row>
    <row r="265" spans="1:6">
      <c r="B265" s="13"/>
      <c r="C265" s="13"/>
      <c r="D265" s="18"/>
      <c r="E265" s="32"/>
      <c r="F265" s="12"/>
    </row>
    <row r="266" spans="1:6">
      <c r="B266" s="13"/>
      <c r="C266" s="13"/>
      <c r="D266" s="18"/>
      <c r="E266" s="32"/>
      <c r="F266" s="12"/>
    </row>
    <row r="267" spans="1:6">
      <c r="B267" s="13"/>
      <c r="C267" s="13"/>
      <c r="D267" s="18"/>
      <c r="E267" s="32"/>
      <c r="F267" s="12"/>
    </row>
    <row r="268" spans="1:6">
      <c r="B268" s="13"/>
      <c r="C268" s="13"/>
      <c r="D268" s="18"/>
      <c r="E268" s="33"/>
      <c r="F268" s="34"/>
    </row>
    <row r="269" spans="1:6">
      <c r="B269" s="13"/>
      <c r="C269" s="13"/>
      <c r="D269" s="18"/>
      <c r="E269" s="33"/>
      <c r="F269" s="34"/>
    </row>
    <row r="270" spans="1:6">
      <c r="A270" s="20"/>
      <c r="B270" s="13"/>
      <c r="C270" s="13"/>
      <c r="D270" s="18"/>
      <c r="E270" s="32"/>
      <c r="F270" s="12"/>
    </row>
    <row r="271" spans="1:6">
      <c r="B271" s="13"/>
      <c r="C271" s="13"/>
      <c r="D271" s="18"/>
      <c r="E271" s="33"/>
      <c r="F271" s="34"/>
    </row>
    <row r="272" spans="1:6">
      <c r="B272" s="13"/>
      <c r="C272" s="13"/>
      <c r="D272" s="18"/>
      <c r="E272" s="33"/>
      <c r="F272" s="34"/>
    </row>
    <row r="273" spans="1:6">
      <c r="B273" s="13"/>
      <c r="C273" s="13"/>
      <c r="D273" s="18"/>
      <c r="E273" s="32"/>
      <c r="F273" s="12"/>
    </row>
    <row r="274" spans="1:6">
      <c r="B274" s="13"/>
      <c r="C274" s="13"/>
      <c r="D274" s="18"/>
      <c r="E274" s="32"/>
      <c r="F274" s="12"/>
    </row>
    <row r="275" spans="1:6">
      <c r="B275" s="13"/>
      <c r="C275" s="13"/>
      <c r="D275" s="18"/>
      <c r="E275" s="32"/>
      <c r="F275" s="12"/>
    </row>
    <row r="276" spans="1:6">
      <c r="B276" s="13"/>
      <c r="C276" s="13"/>
      <c r="D276" s="18"/>
      <c r="E276" s="32"/>
      <c r="F276" s="12"/>
    </row>
    <row r="277" spans="1:6">
      <c r="B277" s="13"/>
      <c r="C277" s="13"/>
      <c r="D277" s="18"/>
      <c r="E277" s="32"/>
      <c r="F277" s="12"/>
    </row>
    <row r="278" spans="1:6">
      <c r="B278" s="13"/>
      <c r="C278" s="13"/>
      <c r="D278" s="18"/>
      <c r="E278" s="32"/>
      <c r="F278" s="12"/>
    </row>
    <row r="279" spans="1:6">
      <c r="B279" s="13"/>
      <c r="C279" s="13"/>
      <c r="D279" s="18"/>
      <c r="E279" s="32"/>
      <c r="F279" s="12"/>
    </row>
    <row r="280" spans="1:6">
      <c r="B280" s="13"/>
      <c r="C280" s="13"/>
      <c r="D280" s="18"/>
      <c r="E280" s="32"/>
      <c r="F280" s="12"/>
    </row>
    <row r="281" spans="1:6">
      <c r="B281" s="13"/>
      <c r="C281" s="13"/>
      <c r="D281" s="18"/>
      <c r="E281" s="32"/>
      <c r="F281" s="12"/>
    </row>
    <row r="282" spans="1:6">
      <c r="B282" s="13"/>
      <c r="C282" s="13"/>
      <c r="D282" s="18"/>
      <c r="E282" s="32"/>
      <c r="F282" s="12"/>
    </row>
    <row r="283" spans="1:6">
      <c r="B283" s="13"/>
      <c r="C283" s="13"/>
      <c r="D283" s="18"/>
      <c r="E283" s="32"/>
      <c r="F283" s="12"/>
    </row>
    <row r="284" spans="1:6">
      <c r="B284" s="13"/>
      <c r="C284" s="13"/>
      <c r="D284" s="18"/>
      <c r="E284" s="33"/>
      <c r="F284" s="34"/>
    </row>
    <row r="285" spans="1:6">
      <c r="A285" s="20"/>
      <c r="B285" s="13"/>
      <c r="C285" s="13"/>
      <c r="D285" s="18"/>
      <c r="E285" s="32"/>
      <c r="F285" s="12"/>
    </row>
    <row r="286" spans="1:6">
      <c r="B286" s="13"/>
      <c r="C286" s="13"/>
      <c r="D286" s="18"/>
      <c r="E286" s="33"/>
      <c r="F286" s="34"/>
    </row>
    <row r="287" spans="1:6">
      <c r="A287" s="20"/>
      <c r="B287" s="13"/>
      <c r="C287" s="13"/>
      <c r="D287" s="18"/>
      <c r="E287" s="32"/>
      <c r="F287" s="12"/>
    </row>
    <row r="288" spans="1:6">
      <c r="B288" s="13"/>
      <c r="C288" s="13"/>
      <c r="D288" s="18"/>
      <c r="E288" s="33"/>
      <c r="F288" s="34"/>
    </row>
    <row r="289" spans="1:6">
      <c r="B289" s="13"/>
      <c r="C289" s="13"/>
      <c r="D289" s="18"/>
      <c r="E289" s="32"/>
      <c r="F289" s="12"/>
    </row>
    <row r="290" spans="1:6">
      <c r="B290" s="13"/>
      <c r="C290" s="13"/>
      <c r="D290" s="18"/>
      <c r="E290" s="33"/>
      <c r="F290" s="34"/>
    </row>
    <row r="291" spans="1:6">
      <c r="B291" s="13"/>
      <c r="C291" s="13"/>
      <c r="D291" s="18"/>
      <c r="E291" s="32"/>
      <c r="F291" s="12"/>
    </row>
    <row r="292" spans="1:6">
      <c r="B292" s="13"/>
      <c r="C292" s="13"/>
      <c r="D292" s="18"/>
      <c r="E292" s="33"/>
      <c r="F292" s="34"/>
    </row>
    <row r="293" spans="1:6">
      <c r="A293" s="20"/>
      <c r="B293" s="13"/>
      <c r="C293" s="13"/>
      <c r="D293" s="18"/>
      <c r="E293" s="32"/>
      <c r="F293" s="12"/>
    </row>
    <row r="294" spans="1:6">
      <c r="B294" s="13"/>
      <c r="C294" s="13"/>
      <c r="D294" s="18"/>
      <c r="E294" s="32"/>
      <c r="F294" s="12"/>
    </row>
    <row r="295" spans="1:6">
      <c r="B295" s="13"/>
      <c r="C295" s="13"/>
      <c r="D295" s="18"/>
      <c r="E295" s="32"/>
      <c r="F295" s="12"/>
    </row>
    <row r="296" spans="1:6">
      <c r="A296" s="20"/>
      <c r="B296" s="13"/>
      <c r="C296" s="13"/>
      <c r="D296" s="18"/>
      <c r="E296" s="32"/>
      <c r="F296" s="12"/>
    </row>
    <row r="297" spans="1:6">
      <c r="B297" s="13"/>
      <c r="C297" s="13"/>
      <c r="D297" s="18"/>
      <c r="E297" s="32"/>
      <c r="F297" s="12"/>
    </row>
    <row r="298" spans="1:6">
      <c r="B298" s="13"/>
      <c r="C298" s="13"/>
      <c r="D298" s="18"/>
      <c r="E298" s="32"/>
      <c r="F298" s="12"/>
    </row>
    <row r="299" spans="1:6">
      <c r="B299" s="13"/>
      <c r="C299" s="13"/>
      <c r="D299" s="18"/>
      <c r="E299" s="33"/>
      <c r="F299" s="34"/>
    </row>
    <row r="300" spans="1:6">
      <c r="B300" s="13"/>
      <c r="C300" s="13"/>
      <c r="D300" s="18"/>
      <c r="E300" s="32"/>
      <c r="F300" s="12"/>
    </row>
    <row r="301" spans="1:6">
      <c r="B301" s="13"/>
      <c r="C301" s="13"/>
      <c r="D301" s="18"/>
      <c r="E301" s="33"/>
      <c r="F301" s="34"/>
    </row>
    <row r="302" spans="1:6">
      <c r="A302" s="22"/>
      <c r="B302" s="13"/>
      <c r="C302" s="13"/>
      <c r="D302" s="18"/>
      <c r="E302" s="32"/>
      <c r="F302" s="12"/>
    </row>
    <row r="303" spans="1:6">
      <c r="B303" s="13"/>
      <c r="C303" s="13"/>
      <c r="D303" s="18"/>
      <c r="E303" s="33"/>
      <c r="F303" s="34"/>
    </row>
    <row r="304" spans="1:6">
      <c r="A304" s="20"/>
      <c r="B304" s="13"/>
      <c r="C304" s="13"/>
      <c r="D304" s="18"/>
      <c r="E304" s="32"/>
      <c r="F304" s="12"/>
    </row>
    <row r="305" spans="1:6">
      <c r="B305" s="13"/>
      <c r="C305" s="13"/>
      <c r="D305" s="18"/>
      <c r="E305" s="33"/>
      <c r="F305" s="34"/>
    </row>
    <row r="306" spans="1:6">
      <c r="B306" s="13"/>
      <c r="C306" s="13"/>
      <c r="D306" s="18"/>
      <c r="E306" s="32"/>
      <c r="F306" s="12"/>
    </row>
    <row r="307" spans="1:6">
      <c r="B307" s="13"/>
      <c r="C307" s="13"/>
      <c r="D307" s="18"/>
      <c r="E307" s="33"/>
      <c r="F307" s="34"/>
    </row>
    <row r="308" spans="1:6">
      <c r="B308" s="13"/>
      <c r="C308" s="13"/>
      <c r="D308" s="18"/>
      <c r="E308" s="32"/>
      <c r="F308" s="12"/>
    </row>
    <row r="309" spans="1:6">
      <c r="B309" s="13"/>
      <c r="C309" s="13"/>
      <c r="D309" s="18"/>
      <c r="E309" s="32"/>
      <c r="F309" s="12"/>
    </row>
    <row r="310" spans="1:6">
      <c r="B310" s="13"/>
      <c r="C310" s="13"/>
      <c r="D310" s="18"/>
      <c r="E310" s="32"/>
      <c r="F310" s="12"/>
    </row>
    <row r="311" spans="1:6">
      <c r="B311" s="13"/>
      <c r="C311" s="13"/>
      <c r="D311" s="18"/>
      <c r="E311" s="32"/>
      <c r="F311" s="12"/>
    </row>
    <row r="312" spans="1:6">
      <c r="B312" s="13"/>
      <c r="C312" s="13"/>
      <c r="D312" s="18"/>
      <c r="E312" s="32"/>
      <c r="F312" s="12"/>
    </row>
    <row r="313" spans="1:6">
      <c r="B313" s="13"/>
      <c r="C313" s="13"/>
      <c r="D313" s="18"/>
      <c r="E313" s="32"/>
      <c r="F313" s="12"/>
    </row>
    <row r="314" spans="1:6">
      <c r="B314" s="13"/>
      <c r="C314" s="13"/>
      <c r="D314" s="18"/>
      <c r="E314" s="33"/>
      <c r="F314" s="34"/>
    </row>
    <row r="315" spans="1:6">
      <c r="B315" s="13"/>
      <c r="C315" s="13"/>
      <c r="D315" s="18"/>
      <c r="E315" s="32"/>
      <c r="F315" s="12"/>
    </row>
    <row r="316" spans="1:6">
      <c r="B316" s="13"/>
      <c r="C316" s="13"/>
      <c r="D316" s="18"/>
      <c r="E316" s="32"/>
      <c r="F316" s="12"/>
    </row>
    <row r="317" spans="1:6">
      <c r="A317" s="20"/>
      <c r="B317" s="13"/>
      <c r="C317" s="13"/>
      <c r="D317" s="18"/>
      <c r="E317" s="32"/>
      <c r="F317" s="12"/>
    </row>
    <row r="318" spans="1:6">
      <c r="B318" s="13"/>
      <c r="C318" s="13"/>
      <c r="D318" s="18"/>
      <c r="E318" s="32"/>
      <c r="F318" s="12"/>
    </row>
    <row r="319" spans="1:6">
      <c r="B319" s="13"/>
      <c r="C319" s="13"/>
      <c r="D319" s="18"/>
      <c r="E319" s="32"/>
      <c r="F319" s="12"/>
    </row>
    <row r="320" spans="1:6">
      <c r="B320" s="13"/>
      <c r="C320" s="13"/>
      <c r="D320" s="18"/>
      <c r="E320" s="32"/>
      <c r="F320" s="12"/>
    </row>
    <row r="321" spans="1:6">
      <c r="B321" s="13"/>
      <c r="C321" s="13"/>
      <c r="D321" s="18"/>
      <c r="E321" s="33"/>
      <c r="F321" s="34"/>
    </row>
    <row r="322" spans="1:6">
      <c r="B322" s="13"/>
      <c r="C322" s="13"/>
      <c r="D322" s="18"/>
      <c r="E322" s="32"/>
      <c r="F322" s="12"/>
    </row>
    <row r="323" spans="1:6">
      <c r="B323" s="13"/>
      <c r="C323" s="13"/>
      <c r="D323" s="18"/>
      <c r="E323" s="32"/>
      <c r="F323" s="12"/>
    </row>
    <row r="324" spans="1:6">
      <c r="B324" s="13"/>
      <c r="C324" s="13"/>
      <c r="D324" s="18"/>
      <c r="E324" s="32"/>
      <c r="F324" s="12"/>
    </row>
    <row r="325" spans="1:6">
      <c r="B325" s="13"/>
      <c r="C325" s="13"/>
      <c r="D325" s="18"/>
      <c r="E325" s="32"/>
      <c r="F325" s="12"/>
    </row>
    <row r="326" spans="1:6">
      <c r="B326" s="13"/>
      <c r="C326" s="13"/>
      <c r="D326" s="18"/>
      <c r="E326" s="32"/>
      <c r="F326" s="12"/>
    </row>
    <row r="327" spans="1:6">
      <c r="B327" s="13"/>
      <c r="C327" s="13"/>
      <c r="D327" s="18"/>
      <c r="E327" s="32"/>
      <c r="F327" s="12"/>
    </row>
    <row r="328" spans="1:6">
      <c r="B328" s="13"/>
      <c r="C328" s="13"/>
      <c r="D328" s="18"/>
      <c r="E328" s="33"/>
      <c r="F328" s="34"/>
    </row>
    <row r="329" spans="1:6">
      <c r="B329" s="13"/>
      <c r="C329" s="13"/>
      <c r="D329" s="18"/>
      <c r="E329" s="32"/>
      <c r="F329" s="12"/>
    </row>
    <row r="330" spans="1:6">
      <c r="A330" s="20"/>
      <c r="B330" s="13"/>
      <c r="C330" s="13"/>
      <c r="D330" s="18"/>
      <c r="E330" s="32"/>
      <c r="F330" s="12"/>
    </row>
    <row r="331" spans="1:6">
      <c r="B331" s="13"/>
      <c r="C331" s="13"/>
      <c r="D331" s="18"/>
      <c r="E331" s="33"/>
      <c r="F331" s="34"/>
    </row>
    <row r="332" spans="1:6">
      <c r="B332" s="13"/>
      <c r="C332" s="13"/>
      <c r="D332" s="18"/>
      <c r="E332" s="32"/>
      <c r="F332" s="12"/>
    </row>
    <row r="333" spans="1:6">
      <c r="B333" s="13"/>
      <c r="C333" s="13"/>
      <c r="D333" s="18"/>
      <c r="E333" s="32"/>
      <c r="F333" s="12"/>
    </row>
    <row r="334" spans="1:6">
      <c r="B334" s="13"/>
      <c r="C334" s="13"/>
      <c r="D334" s="18"/>
      <c r="E334" s="32"/>
      <c r="F334" s="12"/>
    </row>
    <row r="335" spans="1:6">
      <c r="B335" s="13"/>
      <c r="C335" s="13"/>
      <c r="D335" s="18"/>
      <c r="E335" s="32"/>
      <c r="F335" s="12"/>
    </row>
    <row r="336" spans="1:6">
      <c r="B336" s="13"/>
      <c r="C336" s="13"/>
      <c r="D336" s="18"/>
      <c r="E336" s="33"/>
      <c r="F336" s="34"/>
    </row>
    <row r="337" spans="1:6">
      <c r="B337" s="13"/>
      <c r="C337" s="13"/>
      <c r="D337" s="18"/>
      <c r="E337" s="32"/>
      <c r="F337" s="12"/>
    </row>
    <row r="338" spans="1:6">
      <c r="B338" s="13"/>
      <c r="C338" s="13"/>
      <c r="D338" s="18"/>
      <c r="E338" s="32"/>
      <c r="F338" s="12"/>
    </row>
    <row r="339" spans="1:6">
      <c r="A339" s="20"/>
      <c r="B339" s="13"/>
      <c r="C339" s="13"/>
      <c r="D339" s="18"/>
      <c r="E339" s="33"/>
      <c r="F339" s="34"/>
    </row>
    <row r="340" spans="1:6">
      <c r="B340" s="13"/>
      <c r="C340" s="13"/>
      <c r="D340" s="18"/>
      <c r="E340" s="32"/>
      <c r="F340" s="12"/>
    </row>
    <row r="341" spans="1:6" s="8" customFormat="1">
      <c r="A341" s="16"/>
      <c r="B341" s="13"/>
      <c r="C341" s="13"/>
      <c r="D341" s="18"/>
      <c r="E341" s="12"/>
      <c r="F341" s="12"/>
    </row>
    <row r="342" spans="1:6">
      <c r="B342" s="13"/>
      <c r="C342" s="13"/>
      <c r="D342" s="18"/>
      <c r="E342" s="12"/>
      <c r="F342" s="12"/>
    </row>
    <row r="343" spans="1:6">
      <c r="B343" s="13"/>
      <c r="C343" s="13"/>
      <c r="D343" s="18"/>
      <c r="E343" s="12"/>
      <c r="F343" s="12"/>
    </row>
    <row r="344" spans="1:6">
      <c r="B344" s="65"/>
      <c r="C344" s="13"/>
      <c r="D344" s="18"/>
      <c r="E344" s="12"/>
      <c r="F344" s="12"/>
    </row>
    <row r="345" spans="1:6">
      <c r="B345" s="13"/>
      <c r="C345" s="13"/>
      <c r="D345" s="18"/>
      <c r="E345" s="12"/>
      <c r="F345" s="34"/>
    </row>
    <row r="346" spans="1:6">
      <c r="B346" s="13"/>
      <c r="C346" s="13"/>
      <c r="D346" s="18"/>
      <c r="E346" s="12"/>
      <c r="F346" s="12"/>
    </row>
    <row r="347" spans="1:6">
      <c r="B347" s="13"/>
      <c r="C347" s="13"/>
      <c r="D347" s="18"/>
      <c r="E347" s="12"/>
      <c r="F347" s="12"/>
    </row>
    <row r="348" spans="1:6">
      <c r="B348" s="66"/>
      <c r="C348" s="151"/>
      <c r="D348" s="12"/>
      <c r="E348" s="12"/>
      <c r="F348" s="12"/>
    </row>
    <row r="349" spans="1:6">
      <c r="E349" s="12"/>
      <c r="F349" s="12"/>
    </row>
    <row r="350" spans="1:6">
      <c r="B350" s="13"/>
      <c r="C350" s="65"/>
      <c r="D350" s="15"/>
      <c r="E350" s="12"/>
      <c r="F350" s="12"/>
    </row>
    <row r="351" spans="1:6">
      <c r="A351" s="20"/>
      <c r="B351" s="13"/>
      <c r="C351" s="65"/>
      <c r="D351" s="15"/>
      <c r="E351" s="12"/>
      <c r="F351" s="12"/>
    </row>
    <row r="352" spans="1:6">
      <c r="B352" s="13"/>
      <c r="C352" s="65"/>
      <c r="D352" s="15"/>
      <c r="E352" s="12"/>
      <c r="F352" s="12"/>
    </row>
    <row r="353" spans="1:6">
      <c r="B353" s="13"/>
      <c r="C353" s="65"/>
      <c r="D353" s="15"/>
      <c r="E353" s="12"/>
      <c r="F353" s="12"/>
    </row>
    <row r="354" spans="1:6">
      <c r="B354" s="13"/>
      <c r="C354" s="65"/>
      <c r="D354" s="15"/>
      <c r="E354" s="12"/>
      <c r="F354" s="12"/>
    </row>
    <row r="355" spans="1:6">
      <c r="B355" s="13"/>
      <c r="C355" s="65"/>
      <c r="D355" s="15"/>
      <c r="E355" s="33"/>
      <c r="F355" s="34"/>
    </row>
    <row r="356" spans="1:6">
      <c r="B356" s="13"/>
      <c r="C356" s="65"/>
      <c r="D356" s="15"/>
      <c r="E356" s="12"/>
      <c r="F356" s="12"/>
    </row>
    <row r="357" spans="1:6">
      <c r="B357" s="13"/>
      <c r="C357" s="65"/>
      <c r="D357" s="15"/>
      <c r="E357" s="12"/>
      <c r="F357" s="12"/>
    </row>
    <row r="358" spans="1:6">
      <c r="B358" s="13"/>
      <c r="C358" s="65"/>
      <c r="D358" s="15"/>
      <c r="E358" s="12"/>
      <c r="F358" s="12"/>
    </row>
    <row r="359" spans="1:6">
      <c r="B359" s="13"/>
      <c r="C359" s="65"/>
      <c r="D359" s="15"/>
      <c r="E359" s="12"/>
      <c r="F359" s="12"/>
    </row>
    <row r="360" spans="1:6">
      <c r="A360" s="20"/>
      <c r="B360" s="13"/>
      <c r="C360" s="65"/>
      <c r="D360" s="15"/>
      <c r="E360" s="12"/>
      <c r="F360" s="12"/>
    </row>
    <row r="361" spans="1:6">
      <c r="B361" s="13"/>
      <c r="C361" s="65"/>
      <c r="D361" s="15"/>
      <c r="E361" s="12"/>
      <c r="F361" s="12"/>
    </row>
    <row r="362" spans="1:6">
      <c r="B362" s="13"/>
      <c r="C362" s="65"/>
      <c r="D362" s="15"/>
      <c r="E362" s="12"/>
      <c r="F362" s="12"/>
    </row>
    <row r="363" spans="1:6">
      <c r="B363" s="13"/>
      <c r="C363" s="65"/>
      <c r="D363" s="15"/>
      <c r="E363" s="12"/>
      <c r="F363" s="12"/>
    </row>
    <row r="364" spans="1:6">
      <c r="B364" s="13"/>
      <c r="C364" s="65"/>
      <c r="D364" s="15"/>
      <c r="E364" s="12"/>
      <c r="F364" s="12"/>
    </row>
    <row r="365" spans="1:6">
      <c r="B365" s="13"/>
      <c r="C365" s="65"/>
      <c r="D365" s="15"/>
      <c r="E365" s="12"/>
      <c r="F365" s="12"/>
    </row>
    <row r="366" spans="1:6">
      <c r="A366" s="20"/>
      <c r="B366" s="13"/>
      <c r="C366" s="65"/>
      <c r="D366" s="15"/>
      <c r="E366" s="12"/>
      <c r="F366" s="12"/>
    </row>
    <row r="367" spans="1:6">
      <c r="B367" s="13"/>
      <c r="C367" s="65"/>
      <c r="D367" s="15"/>
      <c r="E367" s="12"/>
      <c r="F367" s="12"/>
    </row>
    <row r="368" spans="1:6">
      <c r="B368" s="13"/>
      <c r="C368" s="65"/>
      <c r="D368" s="15"/>
      <c r="E368" s="33"/>
      <c r="F368" s="34"/>
    </row>
    <row r="369" spans="1:6">
      <c r="A369" s="20"/>
      <c r="B369" s="13"/>
      <c r="C369" s="65"/>
      <c r="D369" s="15"/>
      <c r="E369" s="12"/>
      <c r="F369" s="12"/>
    </row>
    <row r="370" spans="1:6">
      <c r="B370" s="13"/>
      <c r="C370" s="65"/>
      <c r="D370" s="15"/>
      <c r="E370" s="12"/>
      <c r="F370" s="12"/>
    </row>
    <row r="371" spans="1:6">
      <c r="B371" s="13"/>
      <c r="C371" s="65"/>
      <c r="D371" s="15"/>
      <c r="E371" s="12"/>
      <c r="F371" s="12"/>
    </row>
    <row r="372" spans="1:6">
      <c r="B372" s="13"/>
      <c r="C372" s="65"/>
      <c r="D372" s="15"/>
      <c r="E372" s="12"/>
      <c r="F372" s="12"/>
    </row>
    <row r="373" spans="1:6">
      <c r="B373" s="13"/>
      <c r="C373" s="65"/>
      <c r="D373" s="15"/>
      <c r="E373" s="12"/>
      <c r="F373" s="12"/>
    </row>
    <row r="374" spans="1:6">
      <c r="B374" s="13"/>
      <c r="C374" s="65"/>
      <c r="D374" s="15"/>
      <c r="E374" s="12"/>
      <c r="F374" s="12"/>
    </row>
    <row r="375" spans="1:6">
      <c r="A375" s="20"/>
      <c r="B375" s="13"/>
      <c r="C375" s="65"/>
      <c r="D375" s="15"/>
      <c r="E375" s="12"/>
      <c r="F375" s="12"/>
    </row>
    <row r="376" spans="1:6">
      <c r="B376" s="13"/>
      <c r="C376" s="65"/>
      <c r="D376" s="15"/>
      <c r="E376" s="12"/>
      <c r="F376" s="12"/>
    </row>
    <row r="377" spans="1:6">
      <c r="A377" s="20"/>
      <c r="B377" s="13"/>
      <c r="C377" s="65"/>
      <c r="D377" s="15"/>
      <c r="E377" s="33"/>
      <c r="F377" s="34"/>
    </row>
    <row r="378" spans="1:6">
      <c r="B378" s="13"/>
      <c r="C378" s="65"/>
      <c r="D378" s="15"/>
      <c r="E378" s="12"/>
      <c r="F378" s="12"/>
    </row>
    <row r="379" spans="1:6">
      <c r="B379" s="13"/>
      <c r="C379" s="65"/>
      <c r="D379" s="15"/>
      <c r="E379" s="12"/>
      <c r="F379" s="12"/>
    </row>
    <row r="380" spans="1:6">
      <c r="B380" s="13"/>
      <c r="C380" s="65"/>
      <c r="D380" s="15"/>
      <c r="E380" s="12"/>
      <c r="F380" s="12"/>
    </row>
    <row r="381" spans="1:6">
      <c r="A381" s="20"/>
      <c r="B381" s="13"/>
      <c r="C381" s="65"/>
      <c r="D381" s="15"/>
      <c r="E381" s="12"/>
      <c r="F381" s="12"/>
    </row>
    <row r="382" spans="1:6">
      <c r="B382" s="13"/>
      <c r="C382" s="65"/>
      <c r="D382" s="15"/>
      <c r="E382" s="12"/>
      <c r="F382" s="12"/>
    </row>
    <row r="383" spans="1:6">
      <c r="A383" s="22"/>
      <c r="B383" s="13"/>
      <c r="C383" s="65"/>
      <c r="D383" s="15"/>
      <c r="E383" s="12"/>
      <c r="F383" s="12"/>
    </row>
    <row r="384" spans="1:6">
      <c r="B384" s="13"/>
      <c r="C384" s="65"/>
      <c r="D384" s="15"/>
      <c r="E384" s="33"/>
      <c r="F384" s="34"/>
    </row>
    <row r="385" spans="1:6">
      <c r="A385" s="20"/>
      <c r="B385" s="13"/>
      <c r="C385" s="65"/>
      <c r="D385" s="15"/>
      <c r="E385" s="33"/>
      <c r="F385" s="34"/>
    </row>
    <row r="386" spans="1:6">
      <c r="B386" s="13"/>
      <c r="C386" s="65"/>
      <c r="D386" s="15"/>
      <c r="E386" s="33"/>
      <c r="F386" s="34"/>
    </row>
    <row r="387" spans="1:6">
      <c r="B387" s="13"/>
      <c r="C387" s="65"/>
      <c r="D387" s="15"/>
      <c r="E387" s="33"/>
      <c r="F387" s="34"/>
    </row>
    <row r="388" spans="1:6">
      <c r="B388" s="13"/>
      <c r="C388" s="65"/>
      <c r="D388" s="15"/>
      <c r="E388" s="12"/>
      <c r="F388" s="12"/>
    </row>
    <row r="389" spans="1:6">
      <c r="B389" s="13"/>
      <c r="C389" s="65"/>
      <c r="D389" s="15"/>
      <c r="E389" s="12"/>
      <c r="F389" s="12"/>
    </row>
    <row r="390" spans="1:6">
      <c r="A390" s="20"/>
      <c r="B390" s="13"/>
      <c r="C390" s="65"/>
      <c r="D390" s="15"/>
      <c r="E390" s="12"/>
      <c r="F390" s="12"/>
    </row>
    <row r="391" spans="1:6">
      <c r="A391" s="20"/>
      <c r="B391" s="13"/>
      <c r="C391" s="65"/>
      <c r="D391" s="15"/>
      <c r="E391" s="12"/>
      <c r="F391" s="12"/>
    </row>
    <row r="392" spans="1:6">
      <c r="B392" s="13"/>
      <c r="C392" s="65"/>
      <c r="D392" s="15"/>
      <c r="E392" s="12"/>
      <c r="F392" s="12"/>
    </row>
    <row r="393" spans="1:6">
      <c r="B393" s="13"/>
      <c r="C393" s="65"/>
      <c r="D393" s="15"/>
      <c r="E393" s="12"/>
      <c r="F393" s="12"/>
    </row>
    <row r="394" spans="1:6">
      <c r="B394" s="13"/>
      <c r="C394" s="65"/>
      <c r="D394" s="15"/>
      <c r="E394" s="12"/>
      <c r="F394" s="12"/>
    </row>
    <row r="395" spans="1:6">
      <c r="B395" s="13"/>
      <c r="C395" s="65"/>
      <c r="D395" s="15"/>
      <c r="E395" s="12"/>
      <c r="F395" s="12"/>
    </row>
    <row r="396" spans="1:6">
      <c r="B396" s="13"/>
      <c r="C396" s="65"/>
      <c r="D396" s="15"/>
      <c r="E396" s="33"/>
      <c r="F396" s="34"/>
    </row>
    <row r="397" spans="1:6">
      <c r="B397" s="13"/>
      <c r="C397" s="65"/>
      <c r="D397" s="15"/>
      <c r="E397" s="12"/>
      <c r="F397" s="12"/>
    </row>
    <row r="398" spans="1:6">
      <c r="A398" s="20"/>
      <c r="B398" s="13"/>
      <c r="C398" s="65"/>
      <c r="D398" s="15"/>
      <c r="E398" s="12"/>
      <c r="F398" s="12"/>
    </row>
    <row r="399" spans="1:6">
      <c r="B399" s="13"/>
      <c r="C399" s="65"/>
      <c r="D399" s="15"/>
      <c r="E399" s="12"/>
      <c r="F399" s="12"/>
    </row>
    <row r="400" spans="1:6">
      <c r="A400" s="20"/>
      <c r="B400" s="13"/>
      <c r="C400" s="65"/>
      <c r="D400" s="15"/>
      <c r="E400" s="12"/>
      <c r="F400" s="12"/>
    </row>
    <row r="401" spans="1:6">
      <c r="A401" s="20"/>
      <c r="B401" s="13"/>
      <c r="C401" s="65"/>
      <c r="D401" s="15"/>
      <c r="E401" s="12"/>
      <c r="F401" s="12"/>
    </row>
    <row r="402" spans="1:6">
      <c r="B402" s="13"/>
      <c r="C402" s="65"/>
      <c r="D402" s="15"/>
      <c r="E402" s="12"/>
      <c r="F402" s="12"/>
    </row>
    <row r="403" spans="1:6">
      <c r="B403" s="13"/>
      <c r="C403" s="65"/>
      <c r="D403" s="15"/>
      <c r="E403" s="12"/>
      <c r="F403" s="12"/>
    </row>
    <row r="404" spans="1:6">
      <c r="B404" s="13"/>
      <c r="C404" s="65"/>
      <c r="D404" s="15"/>
      <c r="E404" s="33"/>
      <c r="F404" s="34"/>
    </row>
    <row r="405" spans="1:6">
      <c r="A405" s="20"/>
      <c r="B405" s="13"/>
      <c r="C405" s="65"/>
      <c r="D405" s="15"/>
      <c r="E405" s="33"/>
      <c r="F405" s="34"/>
    </row>
    <row r="406" spans="1:6">
      <c r="B406" s="13"/>
      <c r="C406" s="65"/>
      <c r="D406" s="15"/>
      <c r="E406" s="33"/>
      <c r="F406" s="34"/>
    </row>
    <row r="407" spans="1:6">
      <c r="B407" s="13"/>
      <c r="C407" s="65"/>
      <c r="D407" s="15"/>
      <c r="E407" s="33"/>
      <c r="F407" s="34"/>
    </row>
    <row r="408" spans="1:6">
      <c r="B408" s="13"/>
      <c r="C408" s="65"/>
      <c r="D408" s="15"/>
      <c r="E408" s="12"/>
      <c r="F408" s="12"/>
    </row>
    <row r="409" spans="1:6">
      <c r="B409" s="13"/>
      <c r="C409" s="65"/>
      <c r="D409" s="15"/>
      <c r="E409" s="12"/>
      <c r="F409" s="12"/>
    </row>
    <row r="410" spans="1:6">
      <c r="A410" s="20"/>
      <c r="B410" s="13"/>
      <c r="C410" s="65"/>
      <c r="D410" s="15"/>
      <c r="E410" s="33"/>
      <c r="F410" s="34"/>
    </row>
    <row r="411" spans="1:6">
      <c r="B411" s="13"/>
      <c r="C411" s="65"/>
      <c r="D411" s="15"/>
      <c r="E411" s="12"/>
      <c r="F411" s="12"/>
    </row>
    <row r="412" spans="1:6">
      <c r="B412" s="13"/>
      <c r="C412" s="65"/>
      <c r="D412" s="15"/>
      <c r="E412" s="12"/>
      <c r="F412" s="12"/>
    </row>
    <row r="413" spans="1:6">
      <c r="A413" s="20"/>
      <c r="B413" s="13"/>
      <c r="C413" s="65"/>
      <c r="D413" s="15"/>
      <c r="E413" s="33"/>
      <c r="F413" s="34"/>
    </row>
    <row r="414" spans="1:6">
      <c r="B414" s="13"/>
      <c r="C414" s="65"/>
      <c r="D414" s="15"/>
      <c r="E414" s="33"/>
      <c r="F414" s="34"/>
    </row>
    <row r="415" spans="1:6">
      <c r="B415" s="13"/>
      <c r="C415" s="65"/>
      <c r="D415" s="15"/>
      <c r="E415" s="33"/>
      <c r="F415" s="34"/>
    </row>
    <row r="416" spans="1:6">
      <c r="A416" s="20"/>
      <c r="B416" s="13"/>
      <c r="C416" s="65"/>
      <c r="D416" s="15"/>
      <c r="E416" s="33"/>
      <c r="F416" s="34"/>
    </row>
    <row r="417" spans="2:6">
      <c r="B417" s="13"/>
      <c r="C417" s="65"/>
      <c r="D417" s="15"/>
      <c r="E417" s="12"/>
      <c r="F417" s="12"/>
    </row>
    <row r="418" spans="2:6">
      <c r="B418" s="13"/>
      <c r="C418" s="65"/>
      <c r="D418" s="15"/>
      <c r="E418" s="33"/>
      <c r="F418" s="34"/>
    </row>
    <row r="419" spans="2:6">
      <c r="B419" s="13"/>
      <c r="C419" s="65"/>
      <c r="D419" s="15"/>
      <c r="E419" s="12"/>
      <c r="F419" s="12"/>
    </row>
    <row r="420" spans="2:6">
      <c r="B420" s="13"/>
      <c r="C420" s="65"/>
      <c r="D420" s="15"/>
      <c r="E420" s="12"/>
      <c r="F420" s="12"/>
    </row>
    <row r="421" spans="2:6">
      <c r="B421" s="13"/>
      <c r="C421" s="65"/>
      <c r="D421" s="15"/>
      <c r="E421" s="33"/>
      <c r="F421" s="34"/>
    </row>
    <row r="422" spans="2:6">
      <c r="B422" s="13"/>
      <c r="C422" s="65"/>
      <c r="D422" s="15"/>
      <c r="E422" s="33"/>
      <c r="F422" s="34"/>
    </row>
    <row r="423" spans="2:6">
      <c r="B423" s="13"/>
      <c r="C423" s="65"/>
      <c r="D423" s="15"/>
      <c r="E423" s="12"/>
      <c r="F423" s="12"/>
    </row>
    <row r="424" spans="2:6">
      <c r="B424" s="13"/>
      <c r="C424" s="65"/>
      <c r="D424" s="15"/>
      <c r="E424" s="33"/>
      <c r="F424" s="34"/>
    </row>
    <row r="425" spans="2:6">
      <c r="B425" s="13"/>
      <c r="C425" s="65"/>
      <c r="D425" s="15"/>
      <c r="E425" s="12"/>
      <c r="F425" s="12"/>
    </row>
    <row r="426" spans="2:6">
      <c r="B426" s="13"/>
      <c r="C426" s="65"/>
      <c r="D426" s="15"/>
      <c r="E426" s="12"/>
      <c r="F426" s="34"/>
    </row>
    <row r="427" spans="2:6">
      <c r="B427" s="13"/>
      <c r="C427" s="65"/>
      <c r="D427" s="15"/>
      <c r="E427" s="12"/>
      <c r="F427" s="12"/>
    </row>
    <row r="428" spans="2:6">
      <c r="B428" s="13"/>
      <c r="C428" s="65"/>
      <c r="D428" s="15"/>
      <c r="E428" s="12"/>
      <c r="F428" s="12"/>
    </row>
    <row r="429" spans="2:6">
      <c r="B429" s="13"/>
      <c r="C429" s="151"/>
      <c r="D429" s="12"/>
      <c r="E429" s="12"/>
      <c r="F429" s="12"/>
    </row>
    <row r="430" spans="2:6">
      <c r="B430" s="13"/>
      <c r="E430" s="12"/>
      <c r="F430" s="12"/>
    </row>
    <row r="431" spans="2:6">
      <c r="B431" s="13"/>
      <c r="C431" s="65"/>
      <c r="D431" s="15"/>
      <c r="E431" s="12"/>
      <c r="F431" s="34"/>
    </row>
    <row r="432" spans="2:6">
      <c r="B432" s="13"/>
      <c r="C432" s="65"/>
      <c r="D432" s="15"/>
      <c r="E432" s="12"/>
      <c r="F432" s="12"/>
    </row>
    <row r="433" spans="2:6">
      <c r="B433" s="13"/>
      <c r="C433" s="65"/>
      <c r="D433" s="15"/>
      <c r="E433" s="12"/>
      <c r="F433" s="12"/>
    </row>
    <row r="434" spans="2:6">
      <c r="B434" s="13"/>
      <c r="C434" s="65"/>
      <c r="D434" s="15"/>
      <c r="E434" s="12"/>
      <c r="F434" s="12"/>
    </row>
    <row r="435" spans="2:6">
      <c r="B435" s="13"/>
      <c r="C435" s="65"/>
      <c r="D435" s="15"/>
      <c r="E435" s="12"/>
      <c r="F435" s="12"/>
    </row>
    <row r="436" spans="2:6">
      <c r="B436" s="13"/>
      <c r="C436" s="65"/>
      <c r="D436" s="15"/>
      <c r="E436" s="33"/>
      <c r="F436" s="34"/>
    </row>
    <row r="437" spans="2:6">
      <c r="B437" s="13"/>
      <c r="C437" s="65"/>
      <c r="D437" s="15"/>
      <c r="E437" s="12"/>
      <c r="F437" s="12"/>
    </row>
    <row r="438" spans="2:6">
      <c r="B438" s="13"/>
      <c r="C438" s="65"/>
      <c r="D438" s="15"/>
      <c r="E438" s="12"/>
      <c r="F438" s="12"/>
    </row>
    <row r="439" spans="2:6">
      <c r="B439" s="13"/>
      <c r="C439" s="65"/>
      <c r="D439" s="15"/>
      <c r="E439" s="12"/>
      <c r="F439" s="34"/>
    </row>
    <row r="440" spans="2:6">
      <c r="B440" s="13"/>
      <c r="C440" s="65"/>
      <c r="D440" s="15"/>
      <c r="E440" s="12"/>
      <c r="F440" s="12"/>
    </row>
    <row r="441" spans="2:6">
      <c r="B441" s="13"/>
      <c r="C441" s="65"/>
      <c r="D441" s="15"/>
      <c r="E441" s="12"/>
      <c r="F441" s="12"/>
    </row>
    <row r="442" spans="2:6">
      <c r="B442" s="13"/>
      <c r="C442" s="65"/>
      <c r="D442" s="15"/>
      <c r="E442" s="12"/>
      <c r="F442" s="34"/>
    </row>
    <row r="443" spans="2:6">
      <c r="B443" s="13"/>
      <c r="C443" s="65"/>
      <c r="D443" s="15"/>
      <c r="E443" s="12"/>
      <c r="F443" s="12"/>
    </row>
    <row r="444" spans="2:6">
      <c r="B444" s="13"/>
      <c r="C444" s="65"/>
      <c r="D444" s="15"/>
      <c r="E444" s="12"/>
      <c r="F444" s="12"/>
    </row>
    <row r="445" spans="2:6">
      <c r="B445" s="13"/>
      <c r="C445" s="65"/>
      <c r="D445" s="15"/>
      <c r="E445" s="12"/>
      <c r="F445" s="34"/>
    </row>
    <row r="446" spans="2:6">
      <c r="B446" s="13"/>
      <c r="C446" s="65"/>
      <c r="D446" s="15"/>
      <c r="E446" s="33"/>
      <c r="F446" s="34"/>
    </row>
    <row r="447" spans="2:6">
      <c r="B447" s="13"/>
      <c r="C447" s="65"/>
      <c r="D447" s="15"/>
      <c r="E447" s="12"/>
      <c r="F447" s="12"/>
    </row>
    <row r="448" spans="2:6">
      <c r="B448" s="13"/>
      <c r="C448" s="65"/>
      <c r="D448" s="15"/>
      <c r="E448" s="12"/>
      <c r="F448" s="12"/>
    </row>
    <row r="449" spans="2:6">
      <c r="B449" s="13"/>
      <c r="C449" s="65"/>
      <c r="D449" s="15"/>
      <c r="E449" s="12"/>
      <c r="F449" s="34"/>
    </row>
    <row r="450" spans="2:6">
      <c r="B450" s="13"/>
      <c r="C450" s="65"/>
      <c r="D450" s="15"/>
      <c r="E450" s="12"/>
      <c r="F450" s="34"/>
    </row>
    <row r="451" spans="2:6">
      <c r="B451" s="13"/>
      <c r="C451" s="65"/>
      <c r="D451" s="15"/>
      <c r="E451" s="12"/>
      <c r="F451" s="12"/>
    </row>
    <row r="452" spans="2:6">
      <c r="B452" s="13"/>
      <c r="C452" s="65"/>
      <c r="D452" s="15"/>
      <c r="E452" s="12"/>
      <c r="F452" s="12"/>
    </row>
    <row r="453" spans="2:6">
      <c r="B453" s="13"/>
      <c r="C453" s="65"/>
      <c r="D453" s="15"/>
      <c r="E453" s="12"/>
      <c r="F453" s="12"/>
    </row>
    <row r="454" spans="2:6">
      <c r="B454" s="13"/>
      <c r="C454" s="65"/>
      <c r="D454" s="15"/>
      <c r="E454" s="33"/>
      <c r="F454" s="34"/>
    </row>
    <row r="455" spans="2:6">
      <c r="B455" s="13"/>
      <c r="C455" s="65"/>
      <c r="D455" s="15"/>
      <c r="E455" s="12"/>
      <c r="F455" s="12"/>
    </row>
    <row r="456" spans="2:6">
      <c r="B456" s="13"/>
      <c r="C456" s="65"/>
      <c r="D456" s="15"/>
      <c r="E456" s="33"/>
      <c r="F456" s="34"/>
    </row>
    <row r="457" spans="2:6">
      <c r="B457" s="13"/>
      <c r="C457" s="65"/>
      <c r="D457" s="15"/>
      <c r="E457" s="12"/>
      <c r="F457" s="12"/>
    </row>
    <row r="458" spans="2:6">
      <c r="B458" s="13"/>
      <c r="C458" s="65"/>
      <c r="D458" s="15"/>
      <c r="E458" s="12"/>
      <c r="F458" s="12"/>
    </row>
    <row r="459" spans="2:6">
      <c r="B459" s="13"/>
      <c r="C459" s="65"/>
      <c r="D459" s="15"/>
      <c r="E459" s="33"/>
      <c r="F459" s="34"/>
    </row>
    <row r="460" spans="2:6">
      <c r="B460" s="13"/>
      <c r="C460" s="65"/>
      <c r="D460" s="15"/>
      <c r="E460" s="12"/>
      <c r="F460" s="12"/>
    </row>
    <row r="461" spans="2:6">
      <c r="B461" s="13"/>
      <c r="C461" s="65"/>
      <c r="D461" s="15"/>
    </row>
    <row r="462" spans="2:6">
      <c r="B462" s="13"/>
      <c r="C462" s="65"/>
      <c r="D462" s="15"/>
    </row>
    <row r="463" spans="2:6">
      <c r="B463" s="13"/>
      <c r="C463" s="65"/>
      <c r="D463" s="15"/>
    </row>
  </sheetData>
  <pageMargins left="0.74803149606299213" right="0.74803149606299213" top="0.43307086614173229" bottom="0.43307086614173229" header="0" footer="0"/>
  <pageSetup paperSize="9" scale="85" orientation="portrait" r:id="rId1"/>
  <headerFooter alignWithMargins="0">
    <oddFooter>&amp;L&amp;F, &amp;A&amp;R&amp;P/&amp;N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1"/>
  <sheetViews>
    <sheetView view="pageBreakPreview" zoomScaleNormal="85" zoomScaleSheetLayoutView="100" workbookViewId="0">
      <pane ySplit="4" topLeftCell="A38" activePane="bottomLeft" state="frozen"/>
      <selection activeCell="A11" sqref="A11"/>
      <selection pane="bottomLeft" activeCell="A11" sqref="A11"/>
    </sheetView>
  </sheetViews>
  <sheetFormatPr defaultColWidth="9" defaultRowHeight="12.75"/>
  <cols>
    <col min="1" max="1" width="5.7109375" style="16" customWidth="1"/>
    <col min="2" max="2" width="40.7109375" style="67" customWidth="1"/>
    <col min="3" max="3" width="8.7109375" style="145" customWidth="1"/>
    <col min="4" max="4" width="8.7109375" style="23" customWidth="1"/>
    <col min="5" max="6" width="12.7109375" style="23" customWidth="1"/>
    <col min="7" max="16384" width="9" style="9"/>
  </cols>
  <sheetData>
    <row r="1" spans="1:6" s="219" customFormat="1" ht="25.5">
      <c r="A1" s="225" t="s">
        <v>59</v>
      </c>
      <c r="B1" s="215" t="s">
        <v>56</v>
      </c>
      <c r="C1" s="216"/>
      <c r="D1" s="216"/>
      <c r="E1" s="217"/>
      <c r="F1" s="218">
        <f>SUM(F6:F52)</f>
        <v>0</v>
      </c>
    </row>
    <row r="2" spans="1:6" s="219" customFormat="1">
      <c r="A2" s="225"/>
      <c r="B2" s="215" t="s">
        <v>57</v>
      </c>
      <c r="C2" s="216"/>
      <c r="D2" s="216"/>
      <c r="E2" s="217"/>
      <c r="F2" s="218"/>
    </row>
    <row r="3" spans="1:6" s="1" customFormat="1">
      <c r="A3" s="2"/>
      <c r="B3" s="3"/>
      <c r="C3" s="4"/>
      <c r="D3" s="163"/>
      <c r="E3" s="27"/>
      <c r="F3" s="27"/>
    </row>
    <row r="4" spans="1:6" s="219" customFormat="1">
      <c r="A4" s="225"/>
      <c r="B4" s="215" t="s">
        <v>5</v>
      </c>
      <c r="C4" s="216" t="s">
        <v>6</v>
      </c>
      <c r="D4" s="216" t="s">
        <v>9</v>
      </c>
      <c r="E4" s="220" t="s">
        <v>7</v>
      </c>
      <c r="F4" s="218" t="s">
        <v>8</v>
      </c>
    </row>
    <row r="5" spans="1:6" s="6" customFormat="1">
      <c r="A5" s="5"/>
      <c r="B5" s="64"/>
      <c r="C5" s="148"/>
      <c r="D5" s="4"/>
      <c r="E5" s="27"/>
      <c r="F5" s="27"/>
    </row>
    <row r="6" spans="1:6" s="178" customFormat="1" ht="25.5">
      <c r="A6" s="226">
        <f>MAX($A$3:$A5)+1</f>
        <v>1</v>
      </c>
      <c r="B6" s="215" t="s">
        <v>161</v>
      </c>
      <c r="C6" s="71"/>
      <c r="D6" s="77"/>
      <c r="E6" s="78"/>
      <c r="F6" s="34"/>
    </row>
    <row r="7" spans="1:6" s="6" customFormat="1" ht="51">
      <c r="A7" s="230" t="s">
        <v>17</v>
      </c>
      <c r="B7" s="85" t="s">
        <v>164</v>
      </c>
      <c r="C7" s="152" t="s">
        <v>0</v>
      </c>
      <c r="D7" s="29">
        <v>1</v>
      </c>
      <c r="E7" s="221"/>
      <c r="F7" s="30">
        <f>D7*E7</f>
        <v>0</v>
      </c>
    </row>
    <row r="8" spans="1:6" s="6" customFormat="1">
      <c r="A8" s="5"/>
      <c r="B8" s="84"/>
      <c r="C8" s="148"/>
      <c r="D8" s="4"/>
      <c r="E8" s="27"/>
      <c r="F8" s="27"/>
    </row>
    <row r="9" spans="1:6" s="178" customFormat="1" ht="38.25">
      <c r="A9" s="226">
        <f>MAX($A$3:$A8)+1</f>
        <v>2</v>
      </c>
      <c r="B9" s="215" t="s">
        <v>162</v>
      </c>
      <c r="C9" s="71"/>
      <c r="D9" s="77"/>
      <c r="E9" s="78"/>
      <c r="F9" s="34"/>
    </row>
    <row r="10" spans="1:6" s="6" customFormat="1" ht="25.5">
      <c r="A10" s="230" t="s">
        <v>17</v>
      </c>
      <c r="B10" s="85" t="s">
        <v>163</v>
      </c>
      <c r="C10" s="152" t="s">
        <v>0</v>
      </c>
      <c r="D10" s="29">
        <v>1</v>
      </c>
      <c r="E10" s="221"/>
      <c r="F10" s="30">
        <f>D10*E10</f>
        <v>0</v>
      </c>
    </row>
    <row r="11" spans="1:6" s="6" customFormat="1" ht="51">
      <c r="A11" s="230" t="s">
        <v>17</v>
      </c>
      <c r="B11" s="25" t="s">
        <v>222</v>
      </c>
      <c r="C11" s="152" t="s">
        <v>3</v>
      </c>
      <c r="D11" s="29">
        <v>4</v>
      </c>
      <c r="E11" s="221"/>
      <c r="F11" s="30">
        <f>D11*E11</f>
        <v>0</v>
      </c>
    </row>
    <row r="12" spans="1:6" s="6" customFormat="1">
      <c r="A12" s="76" t="s">
        <v>17</v>
      </c>
      <c r="B12" s="25" t="s">
        <v>223</v>
      </c>
      <c r="C12" s="152"/>
      <c r="D12" s="29"/>
      <c r="E12" s="107"/>
      <c r="F12" s="30"/>
    </row>
    <row r="13" spans="1:6" s="6" customFormat="1">
      <c r="B13" s="25" t="s">
        <v>82</v>
      </c>
      <c r="C13" s="152" t="s">
        <v>3</v>
      </c>
      <c r="D13" s="29">
        <v>96</v>
      </c>
      <c r="E13" s="221"/>
      <c r="F13" s="30">
        <f t="shared" ref="F13:F17" si="0">D13*E13</f>
        <v>0</v>
      </c>
    </row>
    <row r="14" spans="1:6" s="6" customFormat="1" ht="38.25">
      <c r="A14" s="230" t="s">
        <v>17</v>
      </c>
      <c r="B14" s="25" t="s">
        <v>170</v>
      </c>
      <c r="C14" s="152" t="s">
        <v>3</v>
      </c>
      <c r="D14" s="29">
        <v>3</v>
      </c>
      <c r="E14" s="221"/>
      <c r="F14" s="30">
        <f t="shared" si="0"/>
        <v>0</v>
      </c>
    </row>
    <row r="15" spans="1:6" s="6" customFormat="1">
      <c r="A15" s="70"/>
      <c r="B15" s="25" t="s">
        <v>74</v>
      </c>
      <c r="C15" s="152" t="s">
        <v>3</v>
      </c>
      <c r="D15" s="29">
        <v>1</v>
      </c>
      <c r="E15" s="221"/>
      <c r="F15" s="30">
        <f t="shared" si="0"/>
        <v>0</v>
      </c>
    </row>
    <row r="16" spans="1:6" s="6" customFormat="1">
      <c r="A16" s="70"/>
      <c r="B16" s="25" t="s">
        <v>70</v>
      </c>
      <c r="C16" s="152" t="s">
        <v>3</v>
      </c>
      <c r="D16" s="29">
        <v>7</v>
      </c>
      <c r="E16" s="221"/>
      <c r="F16" s="30">
        <f t="shared" si="0"/>
        <v>0</v>
      </c>
    </row>
    <row r="17" spans="1:7" s="6" customFormat="1">
      <c r="A17" s="70"/>
      <c r="B17" s="25" t="s">
        <v>71</v>
      </c>
      <c r="C17" s="152" t="s">
        <v>3</v>
      </c>
      <c r="D17" s="29">
        <v>1</v>
      </c>
      <c r="E17" s="221"/>
      <c r="F17" s="30">
        <f t="shared" si="0"/>
        <v>0</v>
      </c>
    </row>
    <row r="18" spans="1:7" s="6" customFormat="1">
      <c r="A18" s="5"/>
      <c r="B18" s="84"/>
      <c r="C18" s="148"/>
      <c r="D18" s="4"/>
      <c r="E18" s="27"/>
      <c r="F18" s="27"/>
    </row>
    <row r="19" spans="1:7" ht="38.25">
      <c r="A19" s="226">
        <f>MAX($A$3:$A18)+1</f>
        <v>3</v>
      </c>
      <c r="B19" s="69" t="s">
        <v>75</v>
      </c>
      <c r="C19" s="149"/>
      <c r="D19" s="29"/>
      <c r="E19" s="27"/>
      <c r="F19" s="30"/>
    </row>
    <row r="20" spans="1:7" s="6" customFormat="1">
      <c r="A20" s="5" t="s">
        <v>17</v>
      </c>
      <c r="B20" s="86" t="s">
        <v>224</v>
      </c>
      <c r="C20" s="149" t="s">
        <v>2</v>
      </c>
      <c r="D20" s="29">
        <v>3600</v>
      </c>
      <c r="E20" s="221"/>
      <c r="F20" s="30">
        <f>+E20*D20</f>
        <v>0</v>
      </c>
    </row>
    <row r="21" spans="1:7" s="6" customFormat="1" ht="38.25">
      <c r="A21" s="5" t="s">
        <v>17</v>
      </c>
      <c r="B21" s="86" t="s">
        <v>173</v>
      </c>
      <c r="C21" s="149" t="s">
        <v>2</v>
      </c>
      <c r="D21" s="29">
        <v>40</v>
      </c>
      <c r="E21" s="221"/>
      <c r="F21" s="30">
        <f>+E21*D21</f>
        <v>0</v>
      </c>
    </row>
    <row r="22" spans="1:7" s="6" customFormat="1">
      <c r="A22" s="5"/>
      <c r="B22" s="86"/>
      <c r="C22" s="149"/>
      <c r="D22" s="29"/>
      <c r="E22" s="27"/>
      <c r="F22" s="30"/>
    </row>
    <row r="23" spans="1:7">
      <c r="A23" s="226">
        <f>MAX($A$3:$A22)+1</f>
        <v>4</v>
      </c>
      <c r="B23" s="67" t="s">
        <v>25</v>
      </c>
      <c r="C23" s="77"/>
      <c r="D23" s="77"/>
      <c r="E23" s="32"/>
      <c r="F23" s="34"/>
      <c r="G23" s="77"/>
    </row>
    <row r="24" spans="1:7">
      <c r="A24" s="76" t="s">
        <v>17</v>
      </c>
      <c r="B24" s="67" t="s">
        <v>26</v>
      </c>
      <c r="C24" s="77" t="s">
        <v>2</v>
      </c>
      <c r="D24" s="77">
        <v>50</v>
      </c>
      <c r="E24" s="221"/>
      <c r="F24" s="30">
        <f>+E24*D24</f>
        <v>0</v>
      </c>
      <c r="G24" s="77"/>
    </row>
    <row r="25" spans="1:7">
      <c r="A25" s="76"/>
      <c r="C25" s="77"/>
      <c r="D25" s="77"/>
      <c r="E25" s="32"/>
      <c r="F25" s="30"/>
      <c r="G25" s="77"/>
    </row>
    <row r="26" spans="1:7">
      <c r="A26" s="226">
        <f>MAX($A$3:$A25)+1</f>
        <v>5</v>
      </c>
      <c r="B26" s="67" t="s">
        <v>167</v>
      </c>
      <c r="C26" s="77"/>
      <c r="D26" s="77"/>
      <c r="E26" s="32"/>
      <c r="F26" s="30"/>
      <c r="G26" s="77"/>
    </row>
    <row r="27" spans="1:7">
      <c r="A27" s="76" t="s">
        <v>17</v>
      </c>
      <c r="B27" s="67" t="s">
        <v>165</v>
      </c>
      <c r="C27" s="77" t="s">
        <v>2</v>
      </c>
      <c r="D27" s="77">
        <v>50</v>
      </c>
      <c r="E27" s="221"/>
      <c r="F27" s="30">
        <f>+E27*D27</f>
        <v>0</v>
      </c>
      <c r="G27" s="77"/>
    </row>
    <row r="28" spans="1:7">
      <c r="A28" s="76" t="s">
        <v>17</v>
      </c>
      <c r="B28" s="67" t="s">
        <v>166</v>
      </c>
      <c r="C28" s="77" t="s">
        <v>2</v>
      </c>
      <c r="D28" s="77">
        <v>150</v>
      </c>
      <c r="E28" s="221"/>
      <c r="F28" s="30">
        <f>+E28*D28</f>
        <v>0</v>
      </c>
      <c r="G28" s="77"/>
    </row>
    <row r="29" spans="1:7" s="6" customFormat="1">
      <c r="A29" s="5"/>
      <c r="B29" s="86"/>
      <c r="C29" s="149"/>
      <c r="D29" s="29"/>
      <c r="E29" s="27"/>
      <c r="F29" s="30"/>
    </row>
    <row r="30" spans="1:7" ht="51">
      <c r="A30" s="226">
        <f>MAX($A$3:$A29)+1</f>
        <v>6</v>
      </c>
      <c r="B30" s="67" t="s">
        <v>280</v>
      </c>
      <c r="C30" s="71" t="s">
        <v>3</v>
      </c>
      <c r="D30" s="77">
        <v>3</v>
      </c>
      <c r="E30" s="221"/>
      <c r="F30" s="30">
        <f>+D30*E30</f>
        <v>0</v>
      </c>
    </row>
    <row r="31" spans="1:7" s="6" customFormat="1">
      <c r="A31" s="5"/>
      <c r="B31" s="64"/>
      <c r="C31" s="148"/>
      <c r="D31" s="4"/>
      <c r="E31" s="27"/>
      <c r="F31" s="27"/>
    </row>
    <row r="32" spans="1:7" ht="51">
      <c r="A32" s="226">
        <f>MAX($A$3:$A31)+1</f>
        <v>7</v>
      </c>
      <c r="B32" s="67" t="s">
        <v>279</v>
      </c>
      <c r="C32" s="71" t="s">
        <v>3</v>
      </c>
      <c r="D32" s="77">
        <v>43</v>
      </c>
      <c r="E32" s="221"/>
      <c r="F32" s="30">
        <f>+D32*E32</f>
        <v>0</v>
      </c>
    </row>
    <row r="33" spans="1:6">
      <c r="A33" s="74"/>
      <c r="C33" s="71"/>
      <c r="D33" s="77"/>
      <c r="E33" s="32"/>
      <c r="F33" s="30"/>
    </row>
    <row r="34" spans="1:6" ht="38.25">
      <c r="A34" s="226">
        <f>MAX($A$3:$A33)+1</f>
        <v>8</v>
      </c>
      <c r="B34" s="67" t="s">
        <v>225</v>
      </c>
      <c r="C34" s="71" t="s">
        <v>3</v>
      </c>
      <c r="D34" s="77">
        <v>1</v>
      </c>
      <c r="E34" s="221"/>
      <c r="F34" s="30">
        <f>+E34*D34</f>
        <v>0</v>
      </c>
    </row>
    <row r="35" spans="1:6" s="6" customFormat="1">
      <c r="A35" s="5"/>
      <c r="B35" s="64"/>
      <c r="C35" s="148"/>
      <c r="D35" s="4"/>
      <c r="E35" s="27"/>
      <c r="F35" s="27"/>
    </row>
    <row r="36" spans="1:6" ht="25.5">
      <c r="A36" s="226">
        <f>MAX($A$3:$A35)+1</f>
        <v>9</v>
      </c>
      <c r="B36" s="25" t="s">
        <v>226</v>
      </c>
      <c r="C36" s="152" t="s">
        <v>3</v>
      </c>
      <c r="D36" s="29">
        <v>90</v>
      </c>
      <c r="E36" s="221"/>
      <c r="F36" s="30">
        <f>+D36*E36</f>
        <v>0</v>
      </c>
    </row>
    <row r="37" spans="1:6" s="6" customFormat="1">
      <c r="A37" s="5"/>
      <c r="B37" s="64"/>
      <c r="C37" s="148"/>
      <c r="D37" s="4"/>
      <c r="E37" s="27"/>
      <c r="F37" s="27"/>
    </row>
    <row r="38" spans="1:6" ht="63.75">
      <c r="A38" s="226">
        <f>MAX($A$3:$A37)+1</f>
        <v>10</v>
      </c>
      <c r="B38" s="25" t="s">
        <v>168</v>
      </c>
      <c r="C38" s="152" t="s">
        <v>0</v>
      </c>
      <c r="D38" s="29">
        <v>1</v>
      </c>
      <c r="E38" s="221"/>
      <c r="F38" s="30">
        <f>+D38*E38</f>
        <v>0</v>
      </c>
    </row>
    <row r="39" spans="1:6">
      <c r="A39" s="74"/>
      <c r="B39" s="25"/>
      <c r="C39" s="152"/>
      <c r="D39" s="29"/>
      <c r="E39" s="27"/>
      <c r="F39" s="30"/>
    </row>
    <row r="40" spans="1:6" ht="38.25">
      <c r="A40" s="226">
        <f>MAX($A$3:$A39)+1</f>
        <v>11</v>
      </c>
      <c r="B40" s="25" t="s">
        <v>171</v>
      </c>
      <c r="C40" s="152" t="s">
        <v>0</v>
      </c>
      <c r="D40" s="29">
        <v>3</v>
      </c>
      <c r="E40" s="221"/>
      <c r="F40" s="30">
        <f>+D40*E40</f>
        <v>0</v>
      </c>
    </row>
    <row r="41" spans="1:6">
      <c r="A41" s="74"/>
      <c r="B41" s="25"/>
      <c r="C41" s="152"/>
      <c r="D41" s="29"/>
      <c r="E41" s="27"/>
      <c r="F41" s="30"/>
    </row>
    <row r="42" spans="1:6">
      <c r="A42" s="226">
        <f>MAX($A$3:$A41)+1</f>
        <v>12</v>
      </c>
      <c r="B42" s="25" t="s">
        <v>227</v>
      </c>
      <c r="C42" s="152"/>
      <c r="D42" s="29"/>
      <c r="E42" s="221"/>
      <c r="F42" s="30"/>
    </row>
    <row r="43" spans="1:6" s="6" customFormat="1" ht="25.5">
      <c r="A43" s="5" t="s">
        <v>17</v>
      </c>
      <c r="B43" s="86" t="s">
        <v>231</v>
      </c>
      <c r="C43" s="149" t="s">
        <v>3</v>
      </c>
      <c r="D43" s="29">
        <v>3</v>
      </c>
      <c r="E43" s="221"/>
      <c r="F43" s="30">
        <f>+E43*D43</f>
        <v>0</v>
      </c>
    </row>
    <row r="44" spans="1:6" s="6" customFormat="1" ht="25.5">
      <c r="A44" s="5" t="s">
        <v>17</v>
      </c>
      <c r="B44" s="86" t="s">
        <v>228</v>
      </c>
      <c r="C44" s="149" t="s">
        <v>0</v>
      </c>
      <c r="D44" s="29">
        <v>3</v>
      </c>
      <c r="E44" s="221"/>
      <c r="F44" s="30">
        <f>+E44*D44</f>
        <v>0</v>
      </c>
    </row>
    <row r="45" spans="1:6" s="6" customFormat="1">
      <c r="A45" s="5" t="s">
        <v>17</v>
      </c>
      <c r="B45" s="86" t="s">
        <v>230</v>
      </c>
      <c r="C45" s="149" t="s">
        <v>0</v>
      </c>
      <c r="D45" s="29">
        <v>3</v>
      </c>
      <c r="E45" s="221"/>
      <c r="F45" s="30">
        <f>+E45*D45</f>
        <v>0</v>
      </c>
    </row>
    <row r="46" spans="1:6" s="6" customFormat="1">
      <c r="A46" s="5" t="s">
        <v>17</v>
      </c>
      <c r="B46" s="86" t="s">
        <v>229</v>
      </c>
      <c r="C46" s="149" t="s">
        <v>0</v>
      </c>
      <c r="D46" s="29">
        <v>24</v>
      </c>
      <c r="E46" s="221"/>
      <c r="F46" s="30">
        <f>+E46*D46</f>
        <v>0</v>
      </c>
    </row>
    <row r="47" spans="1:6">
      <c r="A47" s="74"/>
      <c r="B47" s="25"/>
      <c r="C47" s="152"/>
      <c r="D47" s="29"/>
      <c r="E47" s="27"/>
      <c r="F47" s="30"/>
    </row>
    <row r="48" spans="1:6" ht="38.25">
      <c r="A48" s="226">
        <f>MAX($A$3:$A41)+1</f>
        <v>12</v>
      </c>
      <c r="B48" s="25" t="s">
        <v>172</v>
      </c>
      <c r="C48" s="152" t="s">
        <v>0</v>
      </c>
      <c r="D48" s="29">
        <v>3</v>
      </c>
      <c r="E48" s="221"/>
      <c r="F48" s="30">
        <f>+D48*E48</f>
        <v>0</v>
      </c>
    </row>
    <row r="49" spans="1:6">
      <c r="A49" s="74"/>
      <c r="B49" s="25"/>
      <c r="C49" s="152"/>
      <c r="D49" s="29"/>
      <c r="E49" s="27"/>
      <c r="F49" s="30"/>
    </row>
    <row r="50" spans="1:6" ht="25.5">
      <c r="A50" s="226">
        <f>MAX($A$3:$A49)+1</f>
        <v>13</v>
      </c>
      <c r="B50" s="25" t="s">
        <v>169</v>
      </c>
      <c r="C50" s="152" t="s">
        <v>0</v>
      </c>
      <c r="D50" s="29">
        <v>1</v>
      </c>
      <c r="E50" s="221"/>
      <c r="F50" s="30">
        <f>+D50*E50</f>
        <v>0</v>
      </c>
    </row>
    <row r="51" spans="1:6">
      <c r="A51" s="74"/>
      <c r="B51" s="25"/>
      <c r="C51" s="152"/>
      <c r="D51" s="29"/>
      <c r="E51" s="27"/>
      <c r="F51" s="30"/>
    </row>
    <row r="52" spans="1:6">
      <c r="A52" s="226">
        <f>MAX($A$3:$A51)+1</f>
        <v>14</v>
      </c>
      <c r="B52" s="83" t="s">
        <v>18</v>
      </c>
      <c r="C52" s="153" t="s">
        <v>19</v>
      </c>
      <c r="D52" s="28">
        <v>5</v>
      </c>
      <c r="E52" s="35"/>
      <c r="F52" s="30">
        <f>SUM(F6:F51)*D52%</f>
        <v>0</v>
      </c>
    </row>
    <row r="53" spans="1:6">
      <c r="A53" s="227"/>
      <c r="B53" s="25"/>
      <c r="C53" s="152"/>
      <c r="D53" s="29"/>
      <c r="E53" s="35"/>
      <c r="F53" s="30"/>
    </row>
    <row r="54" spans="1:6" s="6" customFormat="1">
      <c r="A54" s="5"/>
      <c r="B54" s="64"/>
      <c r="C54" s="148"/>
      <c r="D54" s="4"/>
      <c r="E54" s="27"/>
      <c r="F54" s="27"/>
    </row>
    <row r="55" spans="1:6">
      <c r="B55" s="13"/>
      <c r="C55" s="13"/>
      <c r="D55" s="18"/>
      <c r="E55" s="32"/>
      <c r="F55" s="12"/>
    </row>
    <row r="56" spans="1:6">
      <c r="B56" s="13"/>
      <c r="C56" s="13"/>
      <c r="D56" s="18"/>
      <c r="E56" s="32"/>
      <c r="F56" s="12"/>
    </row>
    <row r="57" spans="1:6">
      <c r="B57" s="13"/>
      <c r="C57" s="13"/>
      <c r="D57" s="18"/>
      <c r="E57" s="32"/>
      <c r="F57" s="12"/>
    </row>
    <row r="58" spans="1:6">
      <c r="B58" s="13"/>
      <c r="C58" s="13"/>
      <c r="D58" s="18"/>
      <c r="E58" s="32"/>
      <c r="F58" s="12"/>
    </row>
    <row r="59" spans="1:6">
      <c r="B59" s="13"/>
      <c r="C59" s="13"/>
      <c r="D59" s="18"/>
      <c r="E59" s="32"/>
      <c r="F59" s="12"/>
    </row>
    <row r="60" spans="1:6">
      <c r="B60" s="13"/>
      <c r="C60" s="13"/>
      <c r="D60" s="18"/>
      <c r="E60" s="33"/>
      <c r="F60" s="34"/>
    </row>
    <row r="61" spans="1:6">
      <c r="B61" s="13"/>
      <c r="C61" s="13"/>
      <c r="D61" s="18"/>
      <c r="E61" s="32"/>
      <c r="F61" s="12"/>
    </row>
    <row r="62" spans="1:6">
      <c r="B62" s="13"/>
      <c r="C62" s="13"/>
      <c r="D62" s="18"/>
      <c r="E62" s="32"/>
      <c r="F62" s="12"/>
    </row>
    <row r="63" spans="1:6">
      <c r="B63" s="13"/>
      <c r="C63" s="13"/>
      <c r="D63" s="18"/>
      <c r="E63" s="32"/>
      <c r="F63" s="12"/>
    </row>
    <row r="64" spans="1:6">
      <c r="B64" s="13"/>
      <c r="C64" s="13"/>
      <c r="D64" s="18"/>
      <c r="E64" s="32"/>
      <c r="F64" s="12"/>
    </row>
    <row r="65" spans="1:6">
      <c r="B65" s="13"/>
      <c r="C65" s="13"/>
      <c r="D65" s="18"/>
      <c r="E65" s="32"/>
      <c r="F65" s="12"/>
    </row>
    <row r="66" spans="1:6">
      <c r="B66" s="13"/>
      <c r="C66" s="13"/>
      <c r="D66" s="18"/>
      <c r="E66" s="32"/>
      <c r="F66" s="12"/>
    </row>
    <row r="67" spans="1:6">
      <c r="A67" s="20"/>
      <c r="B67" s="13"/>
      <c r="C67" s="13"/>
      <c r="D67" s="18"/>
      <c r="E67" s="32"/>
      <c r="F67" s="12"/>
    </row>
    <row r="68" spans="1:6">
      <c r="B68" s="13"/>
      <c r="C68" s="13"/>
      <c r="D68" s="18"/>
      <c r="E68" s="32"/>
      <c r="F68" s="12"/>
    </row>
    <row r="69" spans="1:6">
      <c r="B69" s="13"/>
      <c r="C69" s="13"/>
      <c r="D69" s="18"/>
      <c r="E69" s="32"/>
      <c r="F69" s="12"/>
    </row>
    <row r="70" spans="1:6">
      <c r="B70" s="13"/>
      <c r="C70" s="13"/>
      <c r="D70" s="18"/>
      <c r="E70" s="32"/>
      <c r="F70" s="12"/>
    </row>
    <row r="71" spans="1:6">
      <c r="B71" s="13"/>
      <c r="C71" s="13"/>
      <c r="D71" s="18"/>
      <c r="E71" s="32"/>
      <c r="F71" s="12"/>
    </row>
    <row r="72" spans="1:6">
      <c r="B72" s="13"/>
      <c r="C72" s="13"/>
      <c r="D72" s="18"/>
      <c r="E72" s="32"/>
      <c r="F72" s="12"/>
    </row>
    <row r="73" spans="1:6">
      <c r="A73" s="9"/>
      <c r="B73" s="13"/>
      <c r="C73" s="13"/>
      <c r="D73" s="18"/>
      <c r="E73" s="32"/>
      <c r="F73" s="12"/>
    </row>
    <row r="74" spans="1:6">
      <c r="A74" s="9"/>
      <c r="B74" s="13"/>
      <c r="C74" s="13"/>
      <c r="D74" s="18"/>
      <c r="E74" s="32"/>
      <c r="F74" s="12"/>
    </row>
    <row r="75" spans="1:6">
      <c r="A75" s="9"/>
      <c r="B75" s="13"/>
      <c r="C75" s="13"/>
      <c r="D75" s="18"/>
      <c r="E75" s="32"/>
      <c r="F75" s="12"/>
    </row>
    <row r="76" spans="1:6">
      <c r="A76" s="9"/>
      <c r="B76" s="13"/>
      <c r="C76" s="13"/>
      <c r="D76" s="18"/>
      <c r="E76" s="32"/>
      <c r="F76" s="12"/>
    </row>
    <row r="77" spans="1:6">
      <c r="A77" s="9"/>
      <c r="B77" s="13"/>
      <c r="C77" s="13"/>
      <c r="D77" s="18"/>
      <c r="E77" s="32"/>
      <c r="F77" s="12"/>
    </row>
    <row r="78" spans="1:6">
      <c r="A78" s="9"/>
      <c r="B78" s="13"/>
      <c r="C78" s="13"/>
      <c r="D78" s="18"/>
      <c r="E78" s="32"/>
      <c r="F78" s="12"/>
    </row>
    <row r="79" spans="1:6">
      <c r="A79" s="9"/>
      <c r="B79" s="13"/>
      <c r="C79" s="13"/>
      <c r="D79" s="18"/>
      <c r="E79" s="32"/>
      <c r="F79" s="12"/>
    </row>
    <row r="80" spans="1:6">
      <c r="A80" s="9"/>
      <c r="B80" s="13"/>
      <c r="C80" s="13"/>
      <c r="D80" s="18"/>
      <c r="E80" s="32"/>
      <c r="F80" s="12"/>
    </row>
    <row r="81" spans="1:6">
      <c r="A81" s="9"/>
      <c r="B81" s="13"/>
      <c r="C81" s="13"/>
      <c r="D81" s="18"/>
      <c r="E81" s="32"/>
      <c r="F81" s="12"/>
    </row>
    <row r="82" spans="1:6">
      <c r="A82" s="9"/>
      <c r="B82" s="13"/>
      <c r="C82" s="13"/>
      <c r="D82" s="18"/>
      <c r="E82" s="32"/>
      <c r="F82" s="12"/>
    </row>
    <row r="83" spans="1:6">
      <c r="A83" s="9"/>
      <c r="B83" s="13"/>
      <c r="C83" s="13"/>
      <c r="D83" s="18"/>
      <c r="E83" s="32"/>
      <c r="F83" s="12"/>
    </row>
    <row r="84" spans="1:6">
      <c r="A84" s="9"/>
      <c r="B84" s="13"/>
      <c r="C84" s="13"/>
      <c r="D84" s="18"/>
      <c r="E84" s="32"/>
      <c r="F84" s="12"/>
    </row>
    <row r="85" spans="1:6">
      <c r="A85" s="9"/>
      <c r="B85" s="13"/>
      <c r="C85" s="13"/>
      <c r="D85" s="18"/>
      <c r="E85" s="33"/>
      <c r="F85" s="34"/>
    </row>
    <row r="86" spans="1:6">
      <c r="A86" s="9"/>
      <c r="B86" s="13"/>
      <c r="C86" s="13"/>
      <c r="D86" s="18"/>
      <c r="E86" s="32"/>
      <c r="F86" s="12"/>
    </row>
    <row r="87" spans="1:6">
      <c r="A87" s="9"/>
      <c r="B87" s="13"/>
      <c r="C87" s="13"/>
      <c r="D87" s="18"/>
      <c r="E87" s="32"/>
      <c r="F87" s="12"/>
    </row>
    <row r="88" spans="1:6">
      <c r="A88" s="9"/>
      <c r="B88" s="13"/>
      <c r="C88" s="13"/>
      <c r="D88" s="18"/>
      <c r="E88" s="32"/>
      <c r="F88" s="12"/>
    </row>
    <row r="89" spans="1:6">
      <c r="B89" s="13"/>
      <c r="C89" s="13"/>
      <c r="D89" s="18"/>
      <c r="E89" s="32"/>
      <c r="F89" s="12"/>
    </row>
    <row r="90" spans="1:6">
      <c r="B90" s="13"/>
      <c r="C90" s="13"/>
      <c r="D90" s="18"/>
      <c r="E90" s="32"/>
      <c r="F90" s="12"/>
    </row>
    <row r="91" spans="1:6">
      <c r="B91" s="13"/>
      <c r="C91" s="13"/>
      <c r="D91" s="18"/>
      <c r="E91" s="32"/>
      <c r="F91" s="12"/>
    </row>
    <row r="92" spans="1:6">
      <c r="B92" s="13"/>
      <c r="C92" s="13"/>
      <c r="D92" s="18"/>
      <c r="E92" s="32"/>
      <c r="F92" s="12"/>
    </row>
    <row r="93" spans="1:6">
      <c r="A93" s="20"/>
      <c r="B93" s="13"/>
      <c r="C93" s="13"/>
      <c r="D93" s="18"/>
      <c r="E93" s="32"/>
      <c r="F93" s="12"/>
    </row>
    <row r="94" spans="1:6">
      <c r="B94" s="13"/>
      <c r="C94" s="13"/>
      <c r="D94" s="18"/>
      <c r="E94" s="32"/>
      <c r="F94" s="12"/>
    </row>
    <row r="95" spans="1:6">
      <c r="B95" s="13"/>
      <c r="C95" s="13"/>
      <c r="D95" s="18"/>
      <c r="E95" s="32"/>
      <c r="F95" s="12"/>
    </row>
    <row r="96" spans="1:6">
      <c r="B96" s="13"/>
      <c r="C96" s="13"/>
      <c r="D96" s="18"/>
      <c r="E96" s="32"/>
      <c r="F96" s="12"/>
    </row>
    <row r="97" spans="2:6">
      <c r="B97" s="13"/>
      <c r="C97" s="13"/>
      <c r="D97" s="18"/>
      <c r="E97" s="32"/>
      <c r="F97" s="12"/>
    </row>
    <row r="98" spans="2:6">
      <c r="B98" s="13"/>
      <c r="C98" s="13"/>
      <c r="D98" s="18"/>
      <c r="E98" s="32"/>
      <c r="F98" s="12"/>
    </row>
    <row r="99" spans="2:6">
      <c r="B99" s="13"/>
      <c r="C99" s="13"/>
      <c r="D99" s="18"/>
      <c r="E99" s="32"/>
      <c r="F99" s="12"/>
    </row>
    <row r="100" spans="2:6">
      <c r="B100" s="13"/>
      <c r="C100" s="13"/>
      <c r="D100" s="18"/>
      <c r="E100" s="32"/>
      <c r="F100" s="12"/>
    </row>
    <row r="101" spans="2:6">
      <c r="B101" s="13"/>
      <c r="C101" s="13"/>
      <c r="D101" s="18"/>
      <c r="E101" s="32"/>
      <c r="F101" s="12"/>
    </row>
    <row r="102" spans="2:6">
      <c r="B102" s="13"/>
      <c r="C102" s="13"/>
      <c r="D102" s="18"/>
      <c r="E102" s="32"/>
      <c r="F102" s="12"/>
    </row>
    <row r="103" spans="2:6">
      <c r="B103" s="13"/>
      <c r="C103" s="13"/>
      <c r="D103" s="18"/>
      <c r="E103" s="32"/>
      <c r="F103" s="12"/>
    </row>
    <row r="104" spans="2:6">
      <c r="B104" s="13"/>
      <c r="C104" s="13"/>
      <c r="D104" s="18"/>
      <c r="E104" s="32"/>
      <c r="F104" s="12"/>
    </row>
    <row r="105" spans="2:6">
      <c r="B105" s="13"/>
      <c r="C105" s="13"/>
      <c r="D105" s="18"/>
      <c r="E105" s="32"/>
      <c r="F105" s="12"/>
    </row>
    <row r="106" spans="2:6">
      <c r="B106" s="13"/>
      <c r="C106" s="13"/>
      <c r="D106" s="18"/>
      <c r="E106" s="32"/>
      <c r="F106" s="12"/>
    </row>
    <row r="107" spans="2:6">
      <c r="B107" s="13"/>
      <c r="C107" s="13"/>
      <c r="D107" s="18"/>
      <c r="E107" s="32"/>
      <c r="F107" s="12"/>
    </row>
    <row r="108" spans="2:6">
      <c r="B108" s="13"/>
      <c r="C108" s="13"/>
      <c r="D108" s="18"/>
      <c r="E108" s="32"/>
      <c r="F108" s="12"/>
    </row>
    <row r="109" spans="2:6">
      <c r="B109" s="13"/>
      <c r="C109" s="13"/>
      <c r="D109" s="18"/>
      <c r="E109" s="32"/>
      <c r="F109" s="12"/>
    </row>
    <row r="110" spans="2:6">
      <c r="B110" s="13"/>
      <c r="C110" s="13"/>
      <c r="D110" s="18"/>
      <c r="E110" s="32"/>
      <c r="F110" s="12"/>
    </row>
    <row r="111" spans="2:6">
      <c r="B111" s="13"/>
      <c r="C111" s="13"/>
      <c r="D111" s="18"/>
      <c r="E111" s="33"/>
      <c r="F111" s="34"/>
    </row>
    <row r="112" spans="2:6">
      <c r="B112" s="13"/>
      <c r="C112" s="13"/>
      <c r="D112" s="18"/>
      <c r="E112" s="32"/>
      <c r="F112" s="12"/>
    </row>
    <row r="113" spans="1:6">
      <c r="B113" s="13"/>
      <c r="C113" s="13"/>
      <c r="D113" s="18"/>
      <c r="E113" s="32"/>
      <c r="F113" s="12"/>
    </row>
    <row r="114" spans="1:6">
      <c r="B114" s="13"/>
      <c r="C114" s="13"/>
      <c r="D114" s="18"/>
      <c r="E114" s="32"/>
      <c r="F114" s="12"/>
    </row>
    <row r="115" spans="1:6">
      <c r="B115" s="13"/>
      <c r="C115" s="13"/>
      <c r="D115" s="18"/>
      <c r="E115" s="32"/>
      <c r="F115" s="12"/>
    </row>
    <row r="116" spans="1:6">
      <c r="B116" s="13"/>
      <c r="C116" s="13"/>
      <c r="D116" s="18"/>
      <c r="E116" s="32"/>
      <c r="F116" s="12"/>
    </row>
    <row r="117" spans="1:6">
      <c r="B117" s="13"/>
      <c r="C117" s="13"/>
      <c r="D117" s="18"/>
      <c r="E117" s="32"/>
      <c r="F117" s="12"/>
    </row>
    <row r="118" spans="1:6">
      <c r="B118" s="13"/>
      <c r="C118" s="13"/>
      <c r="D118" s="18"/>
      <c r="E118" s="32"/>
      <c r="F118" s="12"/>
    </row>
    <row r="119" spans="1:6">
      <c r="A119" s="20"/>
      <c r="B119" s="13"/>
      <c r="C119" s="13"/>
      <c r="D119" s="18"/>
      <c r="E119" s="32"/>
      <c r="F119" s="12"/>
    </row>
    <row r="120" spans="1:6">
      <c r="B120" s="13"/>
      <c r="C120" s="13"/>
      <c r="D120" s="18"/>
      <c r="E120" s="32"/>
      <c r="F120" s="12"/>
    </row>
    <row r="121" spans="1:6">
      <c r="A121" s="9"/>
      <c r="B121" s="13"/>
      <c r="C121" s="13"/>
      <c r="D121" s="18"/>
      <c r="E121" s="32"/>
      <c r="F121" s="12"/>
    </row>
    <row r="122" spans="1:6">
      <c r="A122" s="9"/>
      <c r="B122" s="13"/>
      <c r="C122" s="13"/>
      <c r="D122" s="18"/>
      <c r="E122" s="32"/>
      <c r="F122" s="12"/>
    </row>
    <row r="123" spans="1:6">
      <c r="A123" s="9"/>
      <c r="B123" s="13"/>
      <c r="C123" s="13"/>
      <c r="D123" s="18"/>
      <c r="E123" s="32"/>
      <c r="F123" s="12"/>
    </row>
    <row r="124" spans="1:6">
      <c r="A124" s="9"/>
      <c r="B124" s="13"/>
      <c r="C124" s="13"/>
      <c r="D124" s="18"/>
      <c r="E124" s="32"/>
      <c r="F124" s="12"/>
    </row>
    <row r="125" spans="1:6">
      <c r="A125" s="9"/>
      <c r="B125" s="13"/>
      <c r="C125" s="13"/>
      <c r="D125" s="18"/>
      <c r="E125" s="32"/>
      <c r="F125" s="12"/>
    </row>
    <row r="126" spans="1:6">
      <c r="A126" s="9"/>
      <c r="B126" s="13"/>
      <c r="C126" s="13"/>
      <c r="D126" s="18"/>
      <c r="E126" s="32"/>
      <c r="F126" s="12"/>
    </row>
    <row r="127" spans="1:6">
      <c r="A127" s="9"/>
      <c r="B127" s="13"/>
      <c r="C127" s="13"/>
      <c r="D127" s="18"/>
      <c r="E127" s="32"/>
      <c r="F127" s="12"/>
    </row>
    <row r="128" spans="1:6">
      <c r="A128" s="9"/>
      <c r="B128" s="13"/>
      <c r="C128" s="13"/>
      <c r="D128" s="18"/>
      <c r="E128" s="32"/>
      <c r="F128" s="12"/>
    </row>
    <row r="129" spans="1:6">
      <c r="A129" s="9"/>
      <c r="B129" s="13"/>
      <c r="C129" s="13"/>
      <c r="D129" s="18"/>
      <c r="E129" s="32"/>
      <c r="F129" s="12"/>
    </row>
    <row r="130" spans="1:6">
      <c r="A130" s="9"/>
      <c r="B130" s="13"/>
      <c r="C130" s="13"/>
      <c r="D130" s="18"/>
      <c r="E130" s="32"/>
      <c r="F130" s="12"/>
    </row>
    <row r="131" spans="1:6">
      <c r="A131" s="9"/>
      <c r="B131" s="13"/>
      <c r="C131" s="13"/>
      <c r="D131" s="18"/>
      <c r="E131" s="32"/>
      <c r="F131" s="12"/>
    </row>
    <row r="132" spans="1:6">
      <c r="A132" s="9"/>
      <c r="B132" s="13"/>
      <c r="C132" s="13"/>
      <c r="D132" s="18"/>
      <c r="E132" s="32"/>
      <c r="F132" s="12"/>
    </row>
    <row r="133" spans="1:6">
      <c r="A133" s="9"/>
      <c r="B133" s="13"/>
      <c r="C133" s="13"/>
      <c r="D133" s="18"/>
      <c r="E133" s="32"/>
      <c r="F133" s="12"/>
    </row>
    <row r="134" spans="1:6">
      <c r="A134" s="9"/>
      <c r="B134" s="13"/>
      <c r="C134" s="13"/>
      <c r="D134" s="18"/>
      <c r="E134" s="32"/>
      <c r="F134" s="12"/>
    </row>
    <row r="135" spans="1:6">
      <c r="A135" s="9"/>
      <c r="B135" s="13"/>
      <c r="C135" s="13"/>
      <c r="D135" s="18"/>
      <c r="E135" s="32"/>
      <c r="F135" s="12"/>
    </row>
    <row r="136" spans="1:6">
      <c r="A136" s="9"/>
      <c r="B136" s="13"/>
      <c r="C136" s="13"/>
      <c r="D136" s="18"/>
      <c r="E136" s="33"/>
      <c r="F136" s="34"/>
    </row>
    <row r="137" spans="1:6">
      <c r="A137" s="9"/>
      <c r="B137" s="13"/>
      <c r="C137" s="13"/>
      <c r="D137" s="18"/>
      <c r="E137" s="32"/>
      <c r="F137" s="12"/>
    </row>
    <row r="138" spans="1:6">
      <c r="A138" s="9"/>
      <c r="B138" s="13"/>
      <c r="C138" s="13"/>
      <c r="D138" s="18"/>
      <c r="E138" s="32"/>
      <c r="F138" s="12"/>
    </row>
    <row r="139" spans="1:6">
      <c r="A139" s="9"/>
      <c r="B139" s="13"/>
      <c r="C139" s="13"/>
      <c r="D139" s="18"/>
      <c r="E139" s="32"/>
      <c r="F139" s="12"/>
    </row>
    <row r="140" spans="1:6">
      <c r="A140" s="9"/>
      <c r="B140" s="13"/>
      <c r="C140" s="13"/>
      <c r="D140" s="18"/>
      <c r="E140" s="32"/>
      <c r="F140" s="12"/>
    </row>
    <row r="141" spans="1:6">
      <c r="A141" s="9"/>
      <c r="B141" s="13"/>
      <c r="C141" s="13"/>
      <c r="D141" s="18"/>
      <c r="E141" s="32"/>
      <c r="F141" s="12"/>
    </row>
    <row r="142" spans="1:6">
      <c r="A142" s="9"/>
      <c r="B142" s="13"/>
      <c r="C142" s="13"/>
      <c r="D142" s="18"/>
      <c r="E142" s="32"/>
      <c r="F142" s="12"/>
    </row>
    <row r="143" spans="1:6">
      <c r="A143" s="9"/>
      <c r="B143" s="13"/>
      <c r="C143" s="13"/>
      <c r="D143" s="18"/>
      <c r="E143" s="32"/>
      <c r="F143" s="12"/>
    </row>
    <row r="144" spans="1:6">
      <c r="A144" s="9"/>
      <c r="B144" s="13"/>
      <c r="C144" s="13"/>
      <c r="D144" s="18"/>
      <c r="E144" s="32"/>
      <c r="F144" s="12"/>
    </row>
    <row r="145" spans="1:6">
      <c r="A145" s="9"/>
      <c r="B145" s="13"/>
      <c r="C145" s="13"/>
      <c r="D145" s="18"/>
      <c r="E145" s="33"/>
      <c r="F145" s="34"/>
    </row>
    <row r="146" spans="1:6">
      <c r="A146" s="9"/>
      <c r="B146" s="13"/>
      <c r="C146" s="13"/>
      <c r="D146" s="18"/>
      <c r="E146" s="32"/>
      <c r="F146" s="12"/>
    </row>
    <row r="147" spans="1:6">
      <c r="A147" s="9"/>
      <c r="B147" s="13"/>
      <c r="C147" s="13"/>
      <c r="D147" s="18"/>
      <c r="E147" s="32"/>
      <c r="F147" s="12"/>
    </row>
    <row r="148" spans="1:6">
      <c r="A148" s="9"/>
      <c r="B148" s="13"/>
      <c r="C148" s="13"/>
      <c r="D148" s="18"/>
      <c r="E148" s="32"/>
      <c r="F148" s="12"/>
    </row>
    <row r="149" spans="1:6">
      <c r="A149" s="9"/>
      <c r="B149" s="13"/>
      <c r="C149" s="13"/>
      <c r="D149" s="18"/>
      <c r="E149" s="32"/>
      <c r="F149" s="12"/>
    </row>
    <row r="150" spans="1:6">
      <c r="A150" s="9"/>
      <c r="B150" s="13"/>
      <c r="C150" s="13"/>
      <c r="D150" s="18"/>
      <c r="E150" s="32"/>
      <c r="F150" s="12"/>
    </row>
    <row r="151" spans="1:6">
      <c r="A151" s="9"/>
      <c r="B151" s="13"/>
      <c r="C151" s="13"/>
      <c r="D151" s="18"/>
      <c r="E151" s="32"/>
      <c r="F151" s="12"/>
    </row>
    <row r="152" spans="1:6">
      <c r="A152" s="9"/>
      <c r="B152" s="13"/>
      <c r="C152" s="13"/>
      <c r="D152" s="18"/>
      <c r="E152" s="32"/>
      <c r="F152" s="12"/>
    </row>
    <row r="153" spans="1:6">
      <c r="B153" s="13"/>
      <c r="C153" s="13"/>
      <c r="D153" s="18"/>
      <c r="E153" s="32"/>
      <c r="F153" s="12"/>
    </row>
    <row r="154" spans="1:6">
      <c r="B154" s="13"/>
      <c r="C154" s="13"/>
      <c r="D154" s="18"/>
      <c r="E154" s="33"/>
      <c r="F154" s="34"/>
    </row>
    <row r="155" spans="1:6">
      <c r="B155" s="13"/>
      <c r="C155" s="13"/>
      <c r="D155" s="18"/>
      <c r="E155" s="32"/>
      <c r="F155" s="12"/>
    </row>
    <row r="156" spans="1:6">
      <c r="B156" s="13"/>
      <c r="C156" s="13"/>
      <c r="D156" s="18"/>
      <c r="E156" s="32"/>
      <c r="F156" s="12"/>
    </row>
    <row r="157" spans="1:6">
      <c r="B157" s="13"/>
      <c r="C157" s="13"/>
      <c r="D157" s="18"/>
      <c r="E157" s="32"/>
      <c r="F157" s="12"/>
    </row>
    <row r="158" spans="1:6">
      <c r="B158" s="13"/>
      <c r="C158" s="13"/>
      <c r="D158" s="18"/>
      <c r="E158" s="32"/>
      <c r="F158" s="12"/>
    </row>
    <row r="159" spans="1:6">
      <c r="B159" s="13"/>
      <c r="C159" s="13"/>
      <c r="D159" s="18"/>
      <c r="E159" s="32"/>
      <c r="F159" s="12"/>
    </row>
    <row r="160" spans="1:6">
      <c r="B160" s="13"/>
      <c r="C160" s="13"/>
      <c r="D160" s="18"/>
      <c r="E160" s="32"/>
      <c r="F160" s="12"/>
    </row>
    <row r="161" spans="1:6">
      <c r="B161" s="13"/>
      <c r="C161" s="13"/>
      <c r="D161" s="18"/>
      <c r="E161" s="32"/>
      <c r="F161" s="12"/>
    </row>
    <row r="162" spans="1:6">
      <c r="A162" s="20"/>
      <c r="B162" s="13"/>
      <c r="C162" s="13"/>
      <c r="D162" s="18"/>
      <c r="E162" s="32"/>
      <c r="F162" s="12"/>
    </row>
    <row r="163" spans="1:6">
      <c r="B163" s="13"/>
      <c r="C163" s="13"/>
      <c r="D163" s="18"/>
      <c r="E163" s="32"/>
      <c r="F163" s="12"/>
    </row>
    <row r="164" spans="1:6">
      <c r="B164" s="13"/>
      <c r="C164" s="13"/>
      <c r="D164" s="18"/>
      <c r="E164" s="32"/>
      <c r="F164" s="12"/>
    </row>
    <row r="165" spans="1:6">
      <c r="B165" s="13"/>
      <c r="C165" s="13"/>
      <c r="D165" s="18"/>
      <c r="E165" s="32"/>
      <c r="F165" s="12"/>
    </row>
    <row r="166" spans="1:6">
      <c r="B166" s="13"/>
      <c r="C166" s="13"/>
      <c r="D166" s="18"/>
      <c r="E166" s="32"/>
      <c r="F166" s="12"/>
    </row>
    <row r="167" spans="1:6">
      <c r="B167" s="13"/>
      <c r="C167" s="13"/>
      <c r="D167" s="18"/>
      <c r="E167" s="32"/>
      <c r="F167" s="12"/>
    </row>
    <row r="168" spans="1:6">
      <c r="B168" s="13"/>
      <c r="C168" s="13"/>
      <c r="D168" s="18"/>
      <c r="E168" s="32"/>
      <c r="F168" s="12"/>
    </row>
    <row r="169" spans="1:6">
      <c r="A169" s="9"/>
      <c r="B169" s="13"/>
      <c r="C169" s="13"/>
      <c r="D169" s="18"/>
      <c r="E169" s="32"/>
      <c r="F169" s="12"/>
    </row>
    <row r="170" spans="1:6">
      <c r="A170" s="9"/>
      <c r="B170" s="13"/>
      <c r="C170" s="13"/>
      <c r="D170" s="18"/>
      <c r="E170" s="32"/>
      <c r="F170" s="12"/>
    </row>
    <row r="171" spans="1:6">
      <c r="A171" s="9"/>
      <c r="B171" s="13"/>
      <c r="C171" s="13"/>
      <c r="D171" s="18"/>
      <c r="E171" s="32"/>
      <c r="F171" s="12"/>
    </row>
    <row r="172" spans="1:6">
      <c r="A172" s="9"/>
      <c r="B172" s="13"/>
      <c r="C172" s="13"/>
      <c r="D172" s="18"/>
      <c r="E172" s="32"/>
      <c r="F172" s="12"/>
    </row>
    <row r="173" spans="1:6">
      <c r="A173" s="9"/>
      <c r="B173" s="13"/>
      <c r="C173" s="13"/>
      <c r="D173" s="18"/>
      <c r="E173" s="32"/>
      <c r="F173" s="12"/>
    </row>
    <row r="174" spans="1:6">
      <c r="A174" s="9"/>
      <c r="B174" s="13"/>
      <c r="C174" s="13"/>
      <c r="D174" s="18"/>
      <c r="E174" s="32"/>
      <c r="F174" s="12"/>
    </row>
    <row r="175" spans="1:6">
      <c r="A175" s="9"/>
      <c r="B175" s="13"/>
      <c r="C175" s="13"/>
      <c r="D175" s="18"/>
      <c r="E175" s="32"/>
      <c r="F175" s="12"/>
    </row>
    <row r="176" spans="1:6">
      <c r="A176" s="9"/>
      <c r="B176" s="13"/>
      <c r="C176" s="13"/>
      <c r="D176" s="18"/>
      <c r="E176" s="32"/>
      <c r="F176" s="12"/>
    </row>
    <row r="177" spans="1:6">
      <c r="A177" s="9"/>
      <c r="B177" s="13"/>
      <c r="C177" s="13"/>
      <c r="D177" s="18"/>
      <c r="E177" s="32"/>
      <c r="F177" s="12"/>
    </row>
    <row r="178" spans="1:6">
      <c r="A178" s="9"/>
      <c r="B178" s="13"/>
      <c r="C178" s="13"/>
      <c r="D178" s="18"/>
      <c r="E178" s="32"/>
      <c r="F178" s="12"/>
    </row>
    <row r="179" spans="1:6">
      <c r="A179" s="9"/>
      <c r="B179" s="13"/>
      <c r="C179" s="13"/>
      <c r="D179" s="18"/>
      <c r="E179" s="33"/>
      <c r="F179" s="34"/>
    </row>
    <row r="180" spans="1:6">
      <c r="A180" s="9"/>
      <c r="B180" s="13"/>
      <c r="C180" s="13"/>
      <c r="D180" s="18"/>
      <c r="E180" s="32"/>
      <c r="F180" s="12"/>
    </row>
    <row r="181" spans="1:6">
      <c r="A181" s="9"/>
      <c r="B181" s="13"/>
      <c r="C181" s="13"/>
      <c r="D181" s="18"/>
      <c r="E181" s="32"/>
      <c r="F181" s="12"/>
    </row>
    <row r="182" spans="1:6">
      <c r="A182" s="9"/>
      <c r="B182" s="13"/>
      <c r="C182" s="13"/>
      <c r="D182" s="18"/>
      <c r="E182" s="32"/>
      <c r="F182" s="12"/>
    </row>
    <row r="183" spans="1:6">
      <c r="A183" s="9"/>
      <c r="B183" s="13"/>
      <c r="C183" s="13"/>
      <c r="D183" s="18"/>
      <c r="E183" s="32"/>
      <c r="F183" s="12"/>
    </row>
    <row r="184" spans="1:6">
      <c r="A184" s="9"/>
      <c r="B184" s="13"/>
      <c r="C184" s="13"/>
      <c r="D184" s="18"/>
      <c r="E184" s="32"/>
      <c r="F184" s="12"/>
    </row>
    <row r="185" spans="1:6">
      <c r="B185" s="13"/>
      <c r="C185" s="13"/>
      <c r="D185" s="18"/>
      <c r="E185" s="32"/>
      <c r="F185" s="12"/>
    </row>
    <row r="186" spans="1:6">
      <c r="B186" s="13"/>
      <c r="C186" s="13"/>
      <c r="D186" s="18"/>
      <c r="E186" s="32"/>
      <c r="F186" s="12"/>
    </row>
    <row r="187" spans="1:6">
      <c r="A187" s="20"/>
      <c r="B187" s="13"/>
      <c r="C187" s="13"/>
      <c r="D187" s="18"/>
      <c r="E187" s="32"/>
      <c r="F187" s="12"/>
    </row>
    <row r="188" spans="1:6">
      <c r="B188" s="13"/>
      <c r="C188" s="13"/>
      <c r="D188" s="18"/>
      <c r="E188" s="32"/>
      <c r="F188" s="12"/>
    </row>
    <row r="189" spans="1:6">
      <c r="B189" s="13"/>
      <c r="C189" s="13"/>
      <c r="D189" s="18"/>
      <c r="E189" s="33"/>
      <c r="F189" s="34"/>
    </row>
    <row r="190" spans="1:6">
      <c r="B190" s="13"/>
      <c r="C190" s="13"/>
      <c r="D190" s="18"/>
      <c r="E190" s="33"/>
      <c r="F190" s="34"/>
    </row>
    <row r="191" spans="1:6">
      <c r="B191" s="13"/>
      <c r="C191" s="13"/>
      <c r="D191" s="18"/>
      <c r="E191" s="33"/>
      <c r="F191" s="34"/>
    </row>
    <row r="192" spans="1:6">
      <c r="B192" s="13"/>
      <c r="C192" s="13"/>
      <c r="D192" s="18"/>
      <c r="E192" s="33"/>
      <c r="F192" s="34"/>
    </row>
    <row r="193" spans="1:6">
      <c r="B193" s="13"/>
      <c r="C193" s="13"/>
      <c r="D193" s="18"/>
      <c r="E193" s="33"/>
      <c r="F193" s="34"/>
    </row>
    <row r="194" spans="1:6">
      <c r="B194" s="13"/>
      <c r="C194" s="13"/>
      <c r="D194" s="18"/>
      <c r="E194" s="32"/>
      <c r="F194" s="12"/>
    </row>
    <row r="195" spans="1:6">
      <c r="B195" s="13"/>
      <c r="C195" s="13"/>
      <c r="D195" s="18"/>
      <c r="E195" s="32"/>
      <c r="F195" s="12"/>
    </row>
    <row r="196" spans="1:6">
      <c r="B196" s="13"/>
      <c r="C196" s="13"/>
      <c r="D196" s="18"/>
      <c r="E196" s="32"/>
      <c r="F196" s="12"/>
    </row>
    <row r="197" spans="1:6">
      <c r="B197" s="13"/>
      <c r="C197" s="13"/>
      <c r="D197" s="18"/>
      <c r="E197" s="32"/>
      <c r="F197" s="12"/>
    </row>
    <row r="198" spans="1:6">
      <c r="B198" s="13"/>
      <c r="C198" s="13"/>
      <c r="D198" s="18"/>
      <c r="E198" s="32"/>
      <c r="F198" s="12"/>
    </row>
    <row r="199" spans="1:6">
      <c r="B199" s="13"/>
      <c r="C199" s="13"/>
      <c r="D199" s="18"/>
      <c r="E199" s="32"/>
      <c r="F199" s="12"/>
    </row>
    <row r="200" spans="1:6">
      <c r="A200" s="20"/>
      <c r="B200" s="13"/>
      <c r="C200" s="13"/>
      <c r="D200" s="18"/>
      <c r="E200" s="32"/>
      <c r="F200" s="12"/>
    </row>
    <row r="201" spans="1:6">
      <c r="B201" s="13"/>
      <c r="C201" s="13"/>
      <c r="D201" s="18"/>
      <c r="E201" s="33"/>
      <c r="F201" s="34"/>
    </row>
    <row r="202" spans="1:6">
      <c r="B202" s="13"/>
      <c r="C202" s="13"/>
      <c r="D202" s="18"/>
      <c r="E202" s="33"/>
      <c r="F202" s="34"/>
    </row>
    <row r="203" spans="1:6">
      <c r="B203" s="13"/>
      <c r="C203" s="13"/>
      <c r="D203" s="18"/>
      <c r="E203" s="32"/>
      <c r="F203" s="12"/>
    </row>
    <row r="204" spans="1:6">
      <c r="B204" s="13"/>
      <c r="C204" s="13"/>
      <c r="D204" s="18"/>
      <c r="E204" s="32"/>
      <c r="F204" s="12"/>
    </row>
    <row r="205" spans="1:6">
      <c r="A205" s="20"/>
      <c r="B205" s="13"/>
      <c r="C205" s="13"/>
      <c r="D205" s="18"/>
      <c r="E205" s="32"/>
      <c r="F205" s="12"/>
    </row>
    <row r="206" spans="1:6">
      <c r="B206" s="13"/>
      <c r="C206" s="13"/>
      <c r="D206" s="18"/>
      <c r="E206" s="33"/>
      <c r="F206" s="34"/>
    </row>
    <row r="207" spans="1:6">
      <c r="B207" s="13"/>
      <c r="C207" s="13"/>
      <c r="D207" s="18"/>
      <c r="E207" s="33"/>
      <c r="F207" s="34"/>
    </row>
    <row r="208" spans="1:6">
      <c r="B208" s="13"/>
      <c r="C208" s="13"/>
      <c r="D208" s="18"/>
      <c r="E208" s="32"/>
      <c r="F208" s="12"/>
    </row>
    <row r="209" spans="1:6">
      <c r="B209" s="13"/>
      <c r="C209" s="13"/>
      <c r="D209" s="18"/>
      <c r="E209" s="32"/>
      <c r="F209" s="12"/>
    </row>
    <row r="210" spans="1:6">
      <c r="A210" s="20"/>
      <c r="B210" s="13"/>
      <c r="C210" s="13"/>
      <c r="D210" s="18"/>
      <c r="E210" s="32"/>
      <c r="F210" s="12"/>
    </row>
    <row r="211" spans="1:6">
      <c r="B211" s="13"/>
      <c r="C211" s="13"/>
      <c r="D211" s="18"/>
      <c r="E211" s="32"/>
      <c r="F211" s="12"/>
    </row>
    <row r="212" spans="1:6">
      <c r="B212" s="13"/>
      <c r="C212" s="13"/>
      <c r="D212" s="18"/>
      <c r="E212" s="33"/>
      <c r="F212" s="34"/>
    </row>
    <row r="213" spans="1:6">
      <c r="B213" s="13"/>
      <c r="C213" s="13"/>
      <c r="D213" s="18"/>
      <c r="E213" s="32"/>
      <c r="F213" s="12"/>
    </row>
    <row r="214" spans="1:6">
      <c r="B214" s="13"/>
      <c r="C214" s="13"/>
      <c r="D214" s="18"/>
      <c r="E214" s="33"/>
      <c r="F214" s="34"/>
    </row>
    <row r="215" spans="1:6">
      <c r="B215" s="13"/>
      <c r="C215" s="13"/>
      <c r="D215" s="18"/>
      <c r="E215" s="33"/>
      <c r="F215" s="34"/>
    </row>
    <row r="216" spans="1:6">
      <c r="B216" s="13"/>
      <c r="C216" s="13"/>
      <c r="D216" s="18"/>
      <c r="E216" s="33"/>
      <c r="F216" s="34"/>
    </row>
    <row r="217" spans="1:6">
      <c r="A217" s="9"/>
      <c r="B217" s="13"/>
      <c r="C217" s="13"/>
      <c r="D217" s="18"/>
      <c r="E217" s="33"/>
      <c r="F217" s="34"/>
    </row>
    <row r="218" spans="1:6">
      <c r="A218" s="9"/>
      <c r="B218" s="13"/>
      <c r="C218" s="13"/>
      <c r="D218" s="18"/>
      <c r="E218" s="32"/>
      <c r="F218" s="12"/>
    </row>
    <row r="219" spans="1:6">
      <c r="A219" s="9"/>
      <c r="B219" s="13"/>
      <c r="C219" s="13"/>
      <c r="D219" s="18"/>
      <c r="E219" s="33"/>
      <c r="F219" s="34"/>
    </row>
    <row r="220" spans="1:6">
      <c r="A220" s="9"/>
      <c r="B220" s="13"/>
      <c r="C220" s="13"/>
      <c r="D220" s="18"/>
      <c r="E220" s="33"/>
      <c r="F220" s="34"/>
    </row>
    <row r="221" spans="1:6">
      <c r="A221" s="9"/>
      <c r="B221" s="13"/>
      <c r="C221" s="13"/>
      <c r="D221" s="18"/>
      <c r="E221" s="33"/>
      <c r="F221" s="34"/>
    </row>
    <row r="222" spans="1:6">
      <c r="A222" s="9"/>
      <c r="B222" s="13"/>
      <c r="C222" s="13"/>
      <c r="D222" s="18"/>
      <c r="E222" s="33"/>
      <c r="F222" s="34"/>
    </row>
    <row r="223" spans="1:6">
      <c r="A223" s="9"/>
      <c r="B223" s="13"/>
      <c r="C223" s="13"/>
      <c r="D223" s="18"/>
      <c r="E223" s="33"/>
      <c r="F223" s="34"/>
    </row>
    <row r="224" spans="1:6">
      <c r="A224" s="9"/>
      <c r="B224" s="13"/>
      <c r="C224" s="13"/>
      <c r="D224" s="18"/>
      <c r="E224" s="32"/>
      <c r="F224" s="12"/>
    </row>
    <row r="225" spans="1:6">
      <c r="A225" s="9"/>
      <c r="B225" s="13"/>
      <c r="C225" s="13"/>
      <c r="D225" s="18"/>
      <c r="E225" s="33"/>
      <c r="F225" s="34"/>
    </row>
    <row r="226" spans="1:6">
      <c r="A226" s="9"/>
      <c r="B226" s="13"/>
      <c r="C226" s="13"/>
      <c r="D226" s="18"/>
      <c r="E226" s="33"/>
      <c r="F226" s="34"/>
    </row>
    <row r="227" spans="1:6">
      <c r="A227" s="9"/>
      <c r="B227" s="13"/>
      <c r="C227" s="13"/>
      <c r="D227" s="18"/>
      <c r="E227" s="33"/>
      <c r="F227" s="34"/>
    </row>
    <row r="228" spans="1:6">
      <c r="A228" s="9"/>
      <c r="B228" s="13"/>
      <c r="C228" s="13"/>
      <c r="D228" s="18"/>
      <c r="E228" s="33"/>
      <c r="F228" s="34"/>
    </row>
    <row r="229" spans="1:6">
      <c r="A229" s="9"/>
      <c r="B229" s="13"/>
      <c r="C229" s="13"/>
      <c r="D229" s="18"/>
      <c r="E229" s="33"/>
      <c r="F229" s="34"/>
    </row>
    <row r="230" spans="1:6">
      <c r="A230" s="9"/>
      <c r="B230" s="13"/>
      <c r="C230" s="13"/>
      <c r="D230" s="18"/>
      <c r="E230" s="33"/>
      <c r="F230" s="34"/>
    </row>
    <row r="231" spans="1:6">
      <c r="A231" s="9"/>
      <c r="B231" s="13"/>
      <c r="C231" s="13"/>
      <c r="D231" s="18"/>
      <c r="E231" s="32"/>
      <c r="F231" s="12"/>
    </row>
    <row r="232" spans="1:6">
      <c r="A232" s="9"/>
      <c r="B232" s="13"/>
      <c r="C232" s="13"/>
      <c r="D232" s="18"/>
      <c r="E232" s="33"/>
      <c r="F232" s="34"/>
    </row>
    <row r="233" spans="1:6">
      <c r="B233" s="13"/>
      <c r="C233" s="13"/>
      <c r="D233" s="18"/>
      <c r="E233" s="33"/>
      <c r="F233" s="34"/>
    </row>
    <row r="234" spans="1:6">
      <c r="B234" s="13"/>
      <c r="C234" s="13"/>
      <c r="D234" s="18"/>
      <c r="E234" s="32"/>
      <c r="F234" s="12"/>
    </row>
    <row r="235" spans="1:6">
      <c r="B235" s="13"/>
      <c r="C235" s="13"/>
      <c r="D235" s="18"/>
      <c r="E235" s="32"/>
      <c r="F235" s="12"/>
    </row>
    <row r="236" spans="1:6">
      <c r="B236" s="13"/>
      <c r="C236" s="13"/>
      <c r="D236" s="18"/>
      <c r="E236" s="32"/>
      <c r="F236" s="12"/>
    </row>
    <row r="237" spans="1:6">
      <c r="B237" s="13"/>
      <c r="C237" s="13"/>
      <c r="D237" s="18"/>
      <c r="E237" s="32"/>
      <c r="F237" s="12"/>
    </row>
    <row r="238" spans="1:6">
      <c r="B238" s="13"/>
      <c r="C238" s="13"/>
      <c r="D238" s="18"/>
      <c r="E238" s="32"/>
      <c r="F238" s="12"/>
    </row>
    <row r="239" spans="1:6">
      <c r="B239" s="13"/>
      <c r="C239" s="13"/>
      <c r="D239" s="18"/>
      <c r="E239" s="32"/>
      <c r="F239" s="12"/>
    </row>
    <row r="240" spans="1:6">
      <c r="A240" s="20"/>
      <c r="B240" s="13"/>
      <c r="C240" s="13"/>
      <c r="D240" s="18"/>
      <c r="E240" s="32"/>
      <c r="F240" s="12"/>
    </row>
    <row r="241" spans="1:6">
      <c r="B241" s="13"/>
      <c r="C241" s="13"/>
      <c r="D241" s="18"/>
      <c r="E241" s="32"/>
      <c r="F241" s="12"/>
    </row>
    <row r="242" spans="1:6">
      <c r="B242" s="13"/>
      <c r="C242" s="13"/>
      <c r="D242" s="18"/>
      <c r="E242" s="33"/>
      <c r="F242" s="34"/>
    </row>
    <row r="243" spans="1:6">
      <c r="B243" s="13"/>
      <c r="C243" s="13"/>
      <c r="D243" s="18"/>
      <c r="E243" s="33"/>
      <c r="F243" s="34"/>
    </row>
    <row r="244" spans="1:6">
      <c r="B244" s="13"/>
      <c r="C244" s="13"/>
      <c r="D244" s="18"/>
      <c r="E244" s="32"/>
      <c r="F244" s="12"/>
    </row>
    <row r="245" spans="1:6">
      <c r="B245" s="13"/>
      <c r="C245" s="13"/>
      <c r="D245" s="18"/>
      <c r="E245" s="32"/>
      <c r="F245" s="12"/>
    </row>
    <row r="246" spans="1:6">
      <c r="B246" s="13"/>
      <c r="C246" s="13"/>
      <c r="D246" s="18"/>
      <c r="E246" s="32"/>
      <c r="F246" s="12"/>
    </row>
    <row r="247" spans="1:6">
      <c r="B247" s="13"/>
      <c r="C247" s="13"/>
      <c r="D247" s="18"/>
      <c r="E247" s="32"/>
      <c r="F247" s="12"/>
    </row>
    <row r="248" spans="1:6">
      <c r="B248" s="13"/>
      <c r="C248" s="13"/>
      <c r="D248" s="18"/>
      <c r="E248" s="32"/>
      <c r="F248" s="12"/>
    </row>
    <row r="249" spans="1:6">
      <c r="B249" s="13"/>
      <c r="C249" s="13"/>
      <c r="D249" s="18"/>
      <c r="E249" s="32"/>
      <c r="F249" s="12"/>
    </row>
    <row r="250" spans="1:6">
      <c r="A250" s="20"/>
      <c r="B250" s="13"/>
      <c r="C250" s="13"/>
      <c r="D250" s="18"/>
      <c r="E250" s="33"/>
      <c r="F250" s="34"/>
    </row>
    <row r="251" spans="1:6">
      <c r="B251" s="13"/>
      <c r="C251" s="13"/>
      <c r="D251" s="18"/>
      <c r="E251" s="32"/>
      <c r="F251" s="12"/>
    </row>
    <row r="252" spans="1:6">
      <c r="B252" s="13"/>
      <c r="C252" s="13"/>
      <c r="D252" s="18"/>
      <c r="E252" s="32"/>
      <c r="F252" s="12"/>
    </row>
    <row r="253" spans="1:6">
      <c r="B253" s="13"/>
      <c r="C253" s="13"/>
      <c r="D253" s="18"/>
      <c r="E253" s="32"/>
      <c r="F253" s="12"/>
    </row>
    <row r="254" spans="1:6">
      <c r="B254" s="13"/>
      <c r="C254" s="13"/>
      <c r="D254" s="18"/>
      <c r="E254" s="32"/>
      <c r="F254" s="12"/>
    </row>
    <row r="255" spans="1:6">
      <c r="A255" s="20"/>
      <c r="B255" s="13"/>
      <c r="C255" s="13"/>
      <c r="D255" s="18"/>
      <c r="E255" s="32"/>
      <c r="F255" s="12"/>
    </row>
    <row r="256" spans="1:6">
      <c r="B256" s="13"/>
      <c r="C256" s="13"/>
      <c r="D256" s="18"/>
      <c r="E256" s="33"/>
      <c r="F256" s="34"/>
    </row>
    <row r="257" spans="1:6">
      <c r="B257" s="13"/>
      <c r="C257" s="13"/>
      <c r="D257" s="18"/>
      <c r="E257" s="32"/>
      <c r="F257" s="12"/>
    </row>
    <row r="258" spans="1:6">
      <c r="B258" s="13"/>
      <c r="C258" s="13"/>
      <c r="D258" s="18"/>
      <c r="E258" s="32"/>
      <c r="F258" s="12"/>
    </row>
    <row r="259" spans="1:6">
      <c r="B259" s="13"/>
      <c r="C259" s="13"/>
      <c r="D259" s="18"/>
      <c r="E259" s="32"/>
      <c r="F259" s="12"/>
    </row>
    <row r="260" spans="1:6">
      <c r="B260" s="13"/>
      <c r="C260" s="13"/>
      <c r="D260" s="18"/>
      <c r="E260" s="32"/>
      <c r="F260" s="12"/>
    </row>
    <row r="261" spans="1:6">
      <c r="A261" s="20"/>
      <c r="B261" s="13"/>
      <c r="C261" s="13"/>
      <c r="D261" s="18"/>
      <c r="E261" s="32"/>
      <c r="F261" s="12"/>
    </row>
    <row r="262" spans="1:6">
      <c r="B262" s="13"/>
      <c r="C262" s="13"/>
      <c r="D262" s="18"/>
      <c r="E262" s="33"/>
      <c r="F262" s="34"/>
    </row>
    <row r="263" spans="1:6">
      <c r="B263" s="13"/>
      <c r="C263" s="13"/>
      <c r="D263" s="18"/>
      <c r="E263" s="32"/>
      <c r="F263" s="12"/>
    </row>
    <row r="264" spans="1:6">
      <c r="B264" s="13"/>
      <c r="C264" s="13"/>
      <c r="D264" s="18"/>
      <c r="E264" s="32"/>
      <c r="F264" s="12"/>
    </row>
    <row r="265" spans="1:6">
      <c r="B265" s="13"/>
      <c r="C265" s="13"/>
      <c r="D265" s="18"/>
      <c r="E265" s="32"/>
      <c r="F265" s="12"/>
    </row>
    <row r="266" spans="1:6">
      <c r="B266" s="13"/>
      <c r="C266" s="13"/>
      <c r="D266" s="18"/>
      <c r="E266" s="32"/>
      <c r="F266" s="12"/>
    </row>
    <row r="267" spans="1:6">
      <c r="A267" s="20"/>
      <c r="B267" s="13"/>
      <c r="C267" s="13"/>
      <c r="D267" s="18"/>
      <c r="E267" s="32"/>
      <c r="F267" s="12"/>
    </row>
    <row r="268" spans="1:6">
      <c r="B268" s="13"/>
      <c r="C268" s="13"/>
      <c r="D268" s="18"/>
      <c r="E268" s="32"/>
      <c r="F268" s="12"/>
    </row>
    <row r="269" spans="1:6">
      <c r="B269" s="13"/>
      <c r="C269" s="13"/>
      <c r="D269" s="18"/>
      <c r="E269" s="32"/>
      <c r="F269" s="12"/>
    </row>
    <row r="270" spans="1:6">
      <c r="B270" s="13"/>
      <c r="C270" s="13"/>
      <c r="D270" s="18"/>
      <c r="E270" s="33"/>
      <c r="F270" s="34"/>
    </row>
    <row r="271" spans="1:6">
      <c r="B271" s="13"/>
      <c r="C271" s="13"/>
      <c r="D271" s="18"/>
      <c r="E271" s="33"/>
      <c r="F271" s="34"/>
    </row>
    <row r="272" spans="1:6">
      <c r="B272" s="13"/>
      <c r="C272" s="13"/>
      <c r="D272" s="18"/>
      <c r="E272" s="33"/>
      <c r="F272" s="34"/>
    </row>
    <row r="273" spans="1:6">
      <c r="B273" s="13"/>
      <c r="C273" s="13"/>
      <c r="D273" s="18"/>
      <c r="E273" s="32"/>
      <c r="F273" s="12"/>
    </row>
    <row r="274" spans="1:6">
      <c r="B274" s="13"/>
      <c r="C274" s="13"/>
      <c r="D274" s="18"/>
      <c r="E274" s="32"/>
      <c r="F274" s="12"/>
    </row>
    <row r="275" spans="1:6">
      <c r="B275" s="13"/>
      <c r="C275" s="13"/>
      <c r="D275" s="18"/>
      <c r="E275" s="32"/>
      <c r="F275" s="12"/>
    </row>
    <row r="276" spans="1:6">
      <c r="B276" s="13"/>
      <c r="C276" s="13"/>
      <c r="D276" s="18"/>
      <c r="E276" s="32"/>
      <c r="F276" s="12"/>
    </row>
    <row r="277" spans="1:6">
      <c r="A277" s="20"/>
      <c r="B277" s="13"/>
      <c r="C277" s="13"/>
      <c r="D277" s="18"/>
      <c r="E277" s="32"/>
      <c r="F277" s="12"/>
    </row>
    <row r="278" spans="1:6">
      <c r="B278" s="13"/>
      <c r="C278" s="13"/>
      <c r="D278" s="18"/>
      <c r="E278" s="32"/>
      <c r="F278" s="12"/>
    </row>
    <row r="279" spans="1:6">
      <c r="B279" s="13"/>
      <c r="C279" s="13"/>
      <c r="D279" s="18"/>
      <c r="E279" s="32"/>
      <c r="F279" s="12"/>
    </row>
    <row r="280" spans="1:6">
      <c r="B280" s="13"/>
      <c r="C280" s="13"/>
      <c r="D280" s="18"/>
      <c r="E280" s="33"/>
      <c r="F280" s="34"/>
    </row>
    <row r="281" spans="1:6">
      <c r="B281" s="13"/>
      <c r="C281" s="13"/>
      <c r="D281" s="18"/>
      <c r="E281" s="33"/>
      <c r="F281" s="34"/>
    </row>
    <row r="282" spans="1:6">
      <c r="B282" s="13"/>
      <c r="C282" s="13"/>
      <c r="D282" s="18"/>
      <c r="E282" s="33"/>
      <c r="F282" s="34"/>
    </row>
    <row r="283" spans="1:6">
      <c r="B283" s="13"/>
      <c r="C283" s="13"/>
      <c r="D283" s="18"/>
      <c r="E283" s="32"/>
      <c r="F283" s="12"/>
    </row>
    <row r="284" spans="1:6">
      <c r="B284" s="13"/>
      <c r="C284" s="13"/>
      <c r="D284" s="18"/>
      <c r="E284" s="32"/>
      <c r="F284" s="12"/>
    </row>
    <row r="285" spans="1:6">
      <c r="B285" s="13"/>
      <c r="C285" s="13"/>
      <c r="D285" s="18"/>
      <c r="E285" s="32"/>
      <c r="F285" s="12"/>
    </row>
    <row r="286" spans="1:6">
      <c r="B286" s="13"/>
      <c r="C286" s="13"/>
      <c r="D286" s="18"/>
      <c r="E286" s="32"/>
      <c r="F286" s="12"/>
    </row>
    <row r="287" spans="1:6">
      <c r="A287" s="20"/>
      <c r="B287" s="13"/>
      <c r="C287" s="13"/>
      <c r="D287" s="18"/>
      <c r="E287" s="32"/>
      <c r="F287" s="12"/>
    </row>
    <row r="288" spans="1:6">
      <c r="B288" s="13"/>
      <c r="C288" s="13"/>
      <c r="D288" s="18"/>
      <c r="E288" s="32"/>
      <c r="F288" s="12"/>
    </row>
    <row r="289" spans="1:6">
      <c r="B289" s="13"/>
      <c r="C289" s="13"/>
      <c r="D289" s="18"/>
      <c r="E289" s="32"/>
      <c r="F289" s="12"/>
    </row>
    <row r="290" spans="1:6">
      <c r="B290" s="13"/>
      <c r="C290" s="13"/>
      <c r="D290" s="18"/>
      <c r="E290" s="32"/>
      <c r="F290" s="12"/>
    </row>
    <row r="291" spans="1:6">
      <c r="B291" s="13"/>
      <c r="C291" s="13"/>
      <c r="D291" s="18"/>
      <c r="E291" s="32"/>
      <c r="F291" s="12"/>
    </row>
    <row r="292" spans="1:6">
      <c r="B292" s="13"/>
      <c r="C292" s="13"/>
      <c r="D292" s="18"/>
      <c r="E292" s="33"/>
      <c r="F292" s="34"/>
    </row>
    <row r="293" spans="1:6">
      <c r="B293" s="13"/>
      <c r="C293" s="13"/>
      <c r="D293" s="18"/>
      <c r="E293" s="32"/>
      <c r="F293" s="12"/>
    </row>
    <row r="294" spans="1:6">
      <c r="B294" s="13"/>
      <c r="C294" s="13"/>
      <c r="D294" s="18"/>
      <c r="E294" s="32"/>
      <c r="F294" s="12"/>
    </row>
    <row r="295" spans="1:6">
      <c r="B295" s="13"/>
      <c r="C295" s="13"/>
      <c r="D295" s="18"/>
      <c r="E295" s="32"/>
      <c r="F295" s="12"/>
    </row>
    <row r="296" spans="1:6">
      <c r="B296" s="13"/>
      <c r="C296" s="13"/>
      <c r="D296" s="18"/>
      <c r="E296" s="32"/>
      <c r="F296" s="12"/>
    </row>
    <row r="297" spans="1:6">
      <c r="B297" s="13"/>
      <c r="C297" s="13"/>
      <c r="D297" s="18"/>
      <c r="E297" s="32"/>
      <c r="F297" s="12"/>
    </row>
    <row r="298" spans="1:6">
      <c r="B298" s="13"/>
      <c r="C298" s="13"/>
      <c r="D298" s="18"/>
      <c r="E298" s="32"/>
      <c r="F298" s="12"/>
    </row>
    <row r="299" spans="1:6">
      <c r="A299" s="20"/>
      <c r="B299" s="13"/>
      <c r="C299" s="13"/>
      <c r="D299" s="18"/>
      <c r="E299" s="32"/>
      <c r="F299" s="12"/>
    </row>
    <row r="300" spans="1:6">
      <c r="B300" s="13"/>
      <c r="C300" s="13"/>
      <c r="D300" s="18"/>
      <c r="E300" s="33"/>
      <c r="F300" s="34"/>
    </row>
    <row r="301" spans="1:6">
      <c r="B301" s="13"/>
      <c r="C301" s="13"/>
      <c r="D301" s="18"/>
      <c r="E301" s="32"/>
      <c r="F301" s="12"/>
    </row>
    <row r="302" spans="1:6">
      <c r="B302" s="13"/>
      <c r="C302" s="13"/>
      <c r="D302" s="18"/>
      <c r="E302" s="32"/>
      <c r="F302" s="12"/>
    </row>
    <row r="303" spans="1:6">
      <c r="B303" s="13"/>
      <c r="C303" s="13"/>
      <c r="D303" s="18"/>
      <c r="E303" s="32"/>
      <c r="F303" s="12"/>
    </row>
    <row r="304" spans="1:6">
      <c r="B304" s="13"/>
      <c r="C304" s="13"/>
      <c r="D304" s="18"/>
      <c r="E304" s="32"/>
      <c r="F304" s="12"/>
    </row>
    <row r="305" spans="1:6">
      <c r="A305" s="20"/>
      <c r="B305" s="13"/>
      <c r="C305" s="13"/>
      <c r="D305" s="18"/>
      <c r="E305" s="32"/>
      <c r="F305" s="12"/>
    </row>
    <row r="306" spans="1:6">
      <c r="B306" s="13"/>
      <c r="C306" s="13"/>
      <c r="D306" s="18"/>
      <c r="E306" s="32"/>
      <c r="F306" s="12"/>
    </row>
    <row r="307" spans="1:6">
      <c r="B307" s="13"/>
      <c r="C307" s="13"/>
      <c r="D307" s="18"/>
      <c r="E307" s="32"/>
      <c r="F307" s="12"/>
    </row>
    <row r="308" spans="1:6">
      <c r="B308" s="13"/>
      <c r="C308" s="13"/>
      <c r="D308" s="18"/>
      <c r="E308" s="32"/>
      <c r="F308" s="12"/>
    </row>
    <row r="309" spans="1:6">
      <c r="B309" s="13"/>
      <c r="C309" s="13"/>
      <c r="D309" s="18"/>
      <c r="E309" s="32"/>
      <c r="F309" s="12"/>
    </row>
    <row r="310" spans="1:6">
      <c r="B310" s="13"/>
      <c r="C310" s="13"/>
      <c r="D310" s="18"/>
      <c r="E310" s="32"/>
      <c r="F310" s="12"/>
    </row>
    <row r="311" spans="1:6">
      <c r="B311" s="13"/>
      <c r="C311" s="13"/>
      <c r="D311" s="18"/>
      <c r="E311" s="32"/>
      <c r="F311" s="12"/>
    </row>
    <row r="312" spans="1:6">
      <c r="B312" s="13"/>
      <c r="C312" s="13"/>
      <c r="D312" s="18"/>
      <c r="E312" s="32"/>
      <c r="F312" s="12"/>
    </row>
    <row r="313" spans="1:6">
      <c r="B313" s="13"/>
      <c r="C313" s="13"/>
      <c r="D313" s="18"/>
      <c r="E313" s="32"/>
      <c r="F313" s="12"/>
    </row>
    <row r="314" spans="1:6">
      <c r="B314" s="13"/>
      <c r="C314" s="13"/>
      <c r="D314" s="18"/>
      <c r="E314" s="32"/>
      <c r="F314" s="12"/>
    </row>
    <row r="315" spans="1:6">
      <c r="B315" s="13"/>
      <c r="C315" s="13"/>
      <c r="D315" s="18"/>
      <c r="E315" s="32"/>
      <c r="F315" s="12"/>
    </row>
    <row r="316" spans="1:6">
      <c r="B316" s="13"/>
      <c r="C316" s="13"/>
      <c r="D316" s="18"/>
      <c r="E316" s="32"/>
      <c r="F316" s="12"/>
    </row>
    <row r="317" spans="1:6">
      <c r="B317" s="13"/>
      <c r="C317" s="13"/>
      <c r="D317" s="18"/>
      <c r="E317" s="32"/>
      <c r="F317" s="12"/>
    </row>
    <row r="318" spans="1:6">
      <c r="B318" s="13"/>
      <c r="C318" s="13"/>
      <c r="D318" s="18"/>
      <c r="E318" s="33"/>
      <c r="F318" s="34"/>
    </row>
    <row r="319" spans="1:6">
      <c r="B319" s="13"/>
      <c r="C319" s="13"/>
      <c r="D319" s="18"/>
      <c r="E319" s="32"/>
      <c r="F319" s="12"/>
    </row>
    <row r="320" spans="1:6">
      <c r="B320" s="13"/>
      <c r="C320" s="13"/>
      <c r="D320" s="18"/>
      <c r="E320" s="32"/>
      <c r="F320" s="12"/>
    </row>
    <row r="321" spans="1:6">
      <c r="B321" s="13"/>
      <c r="C321" s="13"/>
      <c r="D321" s="18"/>
      <c r="E321" s="32"/>
      <c r="F321" s="12"/>
    </row>
    <row r="322" spans="1:6">
      <c r="B322" s="13"/>
      <c r="C322" s="13"/>
      <c r="D322" s="18"/>
      <c r="E322" s="32"/>
      <c r="F322" s="12"/>
    </row>
    <row r="323" spans="1:6">
      <c r="B323" s="13"/>
      <c r="C323" s="13"/>
      <c r="D323" s="18"/>
      <c r="E323" s="32"/>
      <c r="F323" s="12"/>
    </row>
    <row r="324" spans="1:6">
      <c r="A324" s="20"/>
      <c r="B324" s="13"/>
      <c r="C324" s="13"/>
      <c r="D324" s="18"/>
      <c r="E324" s="32"/>
      <c r="F324" s="12"/>
    </row>
    <row r="325" spans="1:6">
      <c r="B325" s="13"/>
      <c r="C325" s="13"/>
      <c r="D325" s="18"/>
      <c r="E325" s="33"/>
      <c r="F325" s="34"/>
    </row>
    <row r="326" spans="1:6">
      <c r="B326" s="13"/>
      <c r="C326" s="13"/>
      <c r="D326" s="18"/>
      <c r="E326" s="32"/>
      <c r="F326" s="12"/>
    </row>
    <row r="327" spans="1:6">
      <c r="B327" s="13"/>
      <c r="C327" s="13"/>
      <c r="D327" s="18"/>
      <c r="E327" s="32"/>
      <c r="F327" s="12"/>
    </row>
    <row r="328" spans="1:6">
      <c r="B328" s="13"/>
      <c r="C328" s="13"/>
      <c r="D328" s="18"/>
      <c r="E328" s="32"/>
      <c r="F328" s="12"/>
    </row>
    <row r="329" spans="1:6">
      <c r="B329" s="13"/>
      <c r="C329" s="13"/>
      <c r="D329" s="18"/>
      <c r="E329" s="32"/>
      <c r="F329" s="12"/>
    </row>
    <row r="330" spans="1:6">
      <c r="B330" s="13"/>
      <c r="C330" s="13"/>
      <c r="D330" s="18"/>
      <c r="E330" s="32"/>
      <c r="F330" s="12"/>
    </row>
    <row r="331" spans="1:6">
      <c r="A331" s="20"/>
      <c r="B331" s="13"/>
      <c r="C331" s="13"/>
      <c r="D331" s="18"/>
      <c r="E331" s="33"/>
      <c r="F331" s="34"/>
    </row>
    <row r="332" spans="1:6">
      <c r="B332" s="13"/>
      <c r="C332" s="13"/>
      <c r="D332" s="18"/>
      <c r="E332" s="32"/>
      <c r="F332" s="12"/>
    </row>
    <row r="333" spans="1:6">
      <c r="B333" s="13"/>
      <c r="C333" s="13"/>
      <c r="D333" s="18"/>
      <c r="E333" s="32"/>
      <c r="F333" s="12"/>
    </row>
    <row r="334" spans="1:6">
      <c r="B334" s="13"/>
      <c r="C334" s="13"/>
      <c r="D334" s="18"/>
      <c r="E334" s="32"/>
      <c r="F334" s="12"/>
    </row>
    <row r="335" spans="1:6">
      <c r="B335" s="13"/>
      <c r="C335" s="13"/>
      <c r="D335" s="18"/>
      <c r="E335" s="32"/>
      <c r="F335" s="12"/>
    </row>
    <row r="336" spans="1:6">
      <c r="B336" s="13"/>
      <c r="C336" s="13"/>
      <c r="D336" s="18"/>
      <c r="E336" s="32"/>
      <c r="F336" s="12"/>
    </row>
    <row r="337" spans="1:6">
      <c r="A337" s="20"/>
      <c r="B337" s="13"/>
      <c r="C337" s="13"/>
      <c r="D337" s="18"/>
      <c r="E337" s="32"/>
      <c r="F337" s="12"/>
    </row>
    <row r="338" spans="1:6">
      <c r="B338" s="13"/>
      <c r="C338" s="13"/>
      <c r="D338" s="18"/>
      <c r="E338" s="32"/>
      <c r="F338" s="12"/>
    </row>
    <row r="339" spans="1:6">
      <c r="B339" s="13"/>
      <c r="C339" s="13"/>
      <c r="D339" s="18"/>
      <c r="E339" s="32"/>
      <c r="F339" s="12"/>
    </row>
    <row r="340" spans="1:6">
      <c r="B340" s="13"/>
      <c r="C340" s="13"/>
      <c r="D340" s="18"/>
      <c r="E340" s="32"/>
      <c r="F340" s="12"/>
    </row>
    <row r="341" spans="1:6">
      <c r="B341" s="13"/>
      <c r="C341" s="13"/>
      <c r="D341" s="18"/>
      <c r="E341" s="32"/>
      <c r="F341" s="12"/>
    </row>
    <row r="342" spans="1:6">
      <c r="B342" s="13"/>
      <c r="C342" s="13"/>
      <c r="D342" s="18"/>
      <c r="E342" s="32"/>
      <c r="F342" s="12"/>
    </row>
    <row r="343" spans="1:6">
      <c r="B343" s="13"/>
      <c r="C343" s="13"/>
      <c r="D343" s="18"/>
      <c r="E343" s="32"/>
      <c r="F343" s="12"/>
    </row>
    <row r="344" spans="1:6">
      <c r="B344" s="13"/>
      <c r="C344" s="13"/>
      <c r="D344" s="18"/>
      <c r="E344" s="32"/>
      <c r="F344" s="12"/>
    </row>
    <row r="345" spans="1:6">
      <c r="B345" s="13"/>
      <c r="C345" s="13"/>
      <c r="D345" s="18"/>
      <c r="E345" s="33"/>
      <c r="F345" s="34"/>
    </row>
    <row r="346" spans="1:6">
      <c r="B346" s="13"/>
      <c r="C346" s="13"/>
      <c r="D346" s="18"/>
      <c r="E346" s="32"/>
      <c r="F346" s="12"/>
    </row>
    <row r="347" spans="1:6">
      <c r="B347" s="13"/>
      <c r="C347" s="13"/>
      <c r="D347" s="18"/>
      <c r="E347" s="32"/>
      <c r="F347" s="12"/>
    </row>
    <row r="348" spans="1:6">
      <c r="B348" s="13"/>
      <c r="C348" s="13"/>
      <c r="D348" s="18"/>
      <c r="E348" s="32"/>
      <c r="F348" s="12"/>
    </row>
    <row r="349" spans="1:6">
      <c r="B349" s="13"/>
      <c r="C349" s="13"/>
      <c r="D349" s="18"/>
      <c r="E349" s="32"/>
      <c r="F349" s="12"/>
    </row>
    <row r="350" spans="1:6">
      <c r="B350" s="13"/>
      <c r="C350" s="13"/>
      <c r="D350" s="18"/>
      <c r="E350" s="32"/>
      <c r="F350" s="12"/>
    </row>
    <row r="351" spans="1:6">
      <c r="B351" s="13"/>
      <c r="C351" s="13"/>
      <c r="D351" s="18"/>
      <c r="E351" s="32"/>
      <c r="F351" s="12"/>
    </row>
    <row r="352" spans="1:6">
      <c r="B352" s="13"/>
      <c r="C352" s="13"/>
      <c r="D352" s="18"/>
      <c r="E352" s="32"/>
      <c r="F352" s="12"/>
    </row>
    <row r="353" spans="1:6">
      <c r="A353" s="20"/>
      <c r="B353" s="13"/>
      <c r="C353" s="13"/>
      <c r="D353" s="18"/>
      <c r="E353" s="32"/>
      <c r="F353" s="12"/>
    </row>
    <row r="354" spans="1:6">
      <c r="B354" s="13"/>
      <c r="C354" s="13"/>
      <c r="D354" s="18"/>
      <c r="E354" s="33"/>
      <c r="F354" s="34"/>
    </row>
    <row r="355" spans="1:6">
      <c r="B355" s="13"/>
      <c r="C355" s="13"/>
      <c r="D355" s="18"/>
      <c r="E355" s="32"/>
      <c r="F355" s="12"/>
    </row>
    <row r="356" spans="1:6">
      <c r="B356" s="13"/>
      <c r="C356" s="13"/>
      <c r="D356" s="18"/>
      <c r="E356" s="32"/>
      <c r="F356" s="12"/>
    </row>
    <row r="357" spans="1:6">
      <c r="B357" s="13"/>
      <c r="C357" s="13"/>
      <c r="D357" s="18"/>
      <c r="E357" s="32"/>
      <c r="F357" s="12"/>
    </row>
    <row r="358" spans="1:6">
      <c r="A358" s="20"/>
      <c r="B358" s="13"/>
      <c r="C358" s="13"/>
      <c r="D358" s="18"/>
      <c r="E358" s="32"/>
      <c r="F358" s="12"/>
    </row>
    <row r="359" spans="1:6">
      <c r="B359" s="13"/>
      <c r="C359" s="13"/>
      <c r="D359" s="18"/>
      <c r="E359" s="33"/>
      <c r="F359" s="34"/>
    </row>
    <row r="360" spans="1:6">
      <c r="B360" s="13"/>
      <c r="C360" s="13"/>
      <c r="D360" s="18"/>
      <c r="E360" s="32"/>
      <c r="F360" s="12"/>
    </row>
    <row r="361" spans="1:6">
      <c r="B361" s="13"/>
      <c r="C361" s="13"/>
      <c r="D361" s="18"/>
      <c r="E361" s="32"/>
      <c r="F361" s="12"/>
    </row>
    <row r="362" spans="1:6">
      <c r="B362" s="13"/>
      <c r="C362" s="13"/>
      <c r="D362" s="18"/>
      <c r="E362" s="32"/>
      <c r="F362" s="12"/>
    </row>
    <row r="363" spans="1:6">
      <c r="A363" s="20"/>
      <c r="B363" s="13"/>
      <c r="C363" s="13"/>
      <c r="D363" s="18"/>
      <c r="E363" s="32"/>
      <c r="F363" s="12"/>
    </row>
    <row r="364" spans="1:6">
      <c r="B364" s="13"/>
      <c r="C364" s="13"/>
      <c r="D364" s="18"/>
      <c r="E364" s="32"/>
      <c r="F364" s="12"/>
    </row>
    <row r="365" spans="1:6">
      <c r="B365" s="13"/>
      <c r="C365" s="13"/>
      <c r="D365" s="18"/>
      <c r="E365" s="32"/>
      <c r="F365" s="12"/>
    </row>
    <row r="366" spans="1:6">
      <c r="B366" s="13"/>
      <c r="C366" s="13"/>
      <c r="D366" s="18"/>
      <c r="E366" s="33"/>
      <c r="F366" s="34"/>
    </row>
    <row r="367" spans="1:6">
      <c r="B367" s="13"/>
      <c r="C367" s="13"/>
      <c r="D367" s="18"/>
      <c r="E367" s="33"/>
      <c r="F367" s="34"/>
    </row>
    <row r="368" spans="1:6">
      <c r="B368" s="13"/>
      <c r="C368" s="13"/>
      <c r="D368" s="18"/>
      <c r="E368" s="32"/>
      <c r="F368" s="12"/>
    </row>
    <row r="369" spans="1:6">
      <c r="B369" s="13"/>
      <c r="C369" s="13"/>
      <c r="D369" s="18"/>
      <c r="E369" s="32"/>
      <c r="F369" s="12"/>
    </row>
    <row r="370" spans="1:6">
      <c r="B370" s="13"/>
      <c r="C370" s="13"/>
      <c r="D370" s="18"/>
      <c r="E370" s="32"/>
      <c r="F370" s="12"/>
    </row>
    <row r="371" spans="1:6">
      <c r="A371" s="20"/>
      <c r="B371" s="13"/>
      <c r="C371" s="13"/>
      <c r="D371" s="18"/>
      <c r="E371" s="32"/>
      <c r="F371" s="12"/>
    </row>
    <row r="372" spans="1:6">
      <c r="B372" s="13"/>
      <c r="C372" s="13"/>
      <c r="D372" s="18"/>
      <c r="E372" s="32"/>
      <c r="F372" s="12"/>
    </row>
    <row r="373" spans="1:6">
      <c r="B373" s="13"/>
      <c r="C373" s="13"/>
      <c r="D373" s="18"/>
      <c r="E373" s="32"/>
      <c r="F373" s="12"/>
    </row>
    <row r="374" spans="1:6">
      <c r="B374" s="13"/>
      <c r="C374" s="13"/>
      <c r="D374" s="18"/>
      <c r="E374" s="32"/>
      <c r="F374" s="12"/>
    </row>
    <row r="375" spans="1:6">
      <c r="B375" s="13"/>
      <c r="C375" s="13"/>
      <c r="D375" s="18"/>
      <c r="E375" s="33"/>
      <c r="F375" s="34"/>
    </row>
    <row r="376" spans="1:6">
      <c r="B376" s="13"/>
      <c r="C376" s="13"/>
      <c r="D376" s="18"/>
      <c r="E376" s="32"/>
      <c r="F376" s="12"/>
    </row>
    <row r="377" spans="1:6">
      <c r="B377" s="13"/>
      <c r="C377" s="13"/>
      <c r="D377" s="18"/>
      <c r="E377" s="32"/>
      <c r="F377" s="12"/>
    </row>
    <row r="378" spans="1:6">
      <c r="A378" s="20"/>
      <c r="B378" s="13"/>
      <c r="C378" s="13"/>
      <c r="D378" s="18"/>
      <c r="E378" s="32"/>
      <c r="F378" s="12"/>
    </row>
    <row r="379" spans="1:6">
      <c r="B379" s="13"/>
      <c r="C379" s="13"/>
      <c r="D379" s="18"/>
      <c r="E379" s="33"/>
      <c r="F379" s="34"/>
    </row>
    <row r="380" spans="1:6">
      <c r="B380" s="13"/>
      <c r="C380" s="13"/>
      <c r="D380" s="18"/>
      <c r="E380" s="32"/>
      <c r="F380" s="12"/>
    </row>
    <row r="381" spans="1:6">
      <c r="B381" s="13"/>
      <c r="C381" s="13"/>
      <c r="D381" s="18"/>
      <c r="E381" s="32"/>
      <c r="F381" s="12"/>
    </row>
    <row r="382" spans="1:6">
      <c r="B382" s="13"/>
      <c r="C382" s="13"/>
      <c r="D382" s="18"/>
      <c r="E382" s="32"/>
      <c r="F382" s="12"/>
    </row>
    <row r="383" spans="1:6">
      <c r="A383" s="20"/>
      <c r="B383" s="13"/>
      <c r="C383" s="13"/>
      <c r="D383" s="18"/>
      <c r="E383" s="32"/>
      <c r="F383" s="12"/>
    </row>
    <row r="384" spans="1:6">
      <c r="B384" s="13"/>
      <c r="C384" s="13"/>
      <c r="D384" s="18"/>
      <c r="E384" s="32"/>
      <c r="F384" s="12"/>
    </row>
    <row r="385" spans="2:6">
      <c r="B385" s="13"/>
      <c r="C385" s="13"/>
      <c r="D385" s="18"/>
      <c r="E385" s="32"/>
      <c r="F385" s="12"/>
    </row>
    <row r="386" spans="2:6">
      <c r="B386" s="13"/>
      <c r="C386" s="13"/>
      <c r="D386" s="18"/>
      <c r="E386" s="32"/>
      <c r="F386" s="12"/>
    </row>
    <row r="387" spans="2:6">
      <c r="B387" s="13"/>
      <c r="C387" s="13"/>
      <c r="D387" s="18"/>
      <c r="E387" s="32"/>
      <c r="F387" s="12"/>
    </row>
    <row r="388" spans="2:6">
      <c r="B388" s="13"/>
      <c r="C388" s="13"/>
      <c r="D388" s="18"/>
      <c r="E388" s="32"/>
      <c r="F388" s="12"/>
    </row>
    <row r="389" spans="2:6">
      <c r="B389" s="13"/>
      <c r="C389" s="13"/>
      <c r="D389" s="18"/>
      <c r="E389" s="32"/>
      <c r="F389" s="12"/>
    </row>
    <row r="390" spans="2:6">
      <c r="B390" s="13"/>
      <c r="C390" s="13"/>
      <c r="D390" s="18"/>
      <c r="E390" s="32"/>
      <c r="F390" s="12"/>
    </row>
    <row r="391" spans="2:6">
      <c r="B391" s="13"/>
      <c r="C391" s="13"/>
      <c r="D391" s="18"/>
      <c r="E391" s="33"/>
      <c r="F391" s="34"/>
    </row>
    <row r="392" spans="2:6">
      <c r="B392" s="13"/>
      <c r="C392" s="13"/>
      <c r="D392" s="18"/>
      <c r="E392" s="32"/>
      <c r="F392" s="12"/>
    </row>
    <row r="393" spans="2:6">
      <c r="B393" s="13"/>
      <c r="C393" s="13"/>
      <c r="D393" s="18"/>
      <c r="E393" s="32"/>
      <c r="F393" s="12"/>
    </row>
    <row r="394" spans="2:6">
      <c r="B394" s="13"/>
      <c r="C394" s="13"/>
      <c r="D394" s="18"/>
      <c r="E394" s="32"/>
      <c r="F394" s="12"/>
    </row>
    <row r="395" spans="2:6">
      <c r="B395" s="13"/>
      <c r="C395" s="13"/>
      <c r="D395" s="18"/>
      <c r="E395" s="32"/>
      <c r="F395" s="12"/>
    </row>
    <row r="396" spans="2:6">
      <c r="B396" s="13"/>
      <c r="C396" s="13"/>
      <c r="D396" s="18"/>
      <c r="E396" s="32"/>
      <c r="F396" s="12"/>
    </row>
    <row r="397" spans="2:6">
      <c r="B397" s="13"/>
      <c r="C397" s="13"/>
      <c r="D397" s="18"/>
      <c r="E397" s="32"/>
      <c r="F397" s="12"/>
    </row>
    <row r="398" spans="2:6">
      <c r="B398" s="13"/>
      <c r="C398" s="13"/>
      <c r="D398" s="18"/>
      <c r="E398" s="32"/>
      <c r="F398" s="12"/>
    </row>
    <row r="399" spans="2:6">
      <c r="B399" s="13"/>
      <c r="C399" s="13"/>
      <c r="D399" s="18"/>
      <c r="E399" s="33"/>
      <c r="F399" s="34"/>
    </row>
    <row r="400" spans="2:6">
      <c r="B400" s="13"/>
      <c r="C400" s="13"/>
      <c r="D400" s="18"/>
      <c r="E400" s="32"/>
      <c r="F400" s="12"/>
    </row>
    <row r="401" spans="1:6">
      <c r="B401" s="13"/>
      <c r="C401" s="13"/>
      <c r="D401" s="18"/>
      <c r="E401" s="32"/>
      <c r="F401" s="12"/>
    </row>
    <row r="402" spans="1:6">
      <c r="B402" s="13"/>
      <c r="C402" s="13"/>
      <c r="D402" s="18"/>
      <c r="E402" s="32"/>
      <c r="F402" s="12"/>
    </row>
    <row r="403" spans="1:6">
      <c r="B403" s="13"/>
      <c r="C403" s="13"/>
      <c r="D403" s="18"/>
      <c r="E403" s="32"/>
      <c r="F403" s="12"/>
    </row>
    <row r="404" spans="1:6">
      <c r="B404" s="13"/>
      <c r="C404" s="13"/>
      <c r="D404" s="18"/>
      <c r="E404" s="32"/>
      <c r="F404" s="12"/>
    </row>
    <row r="405" spans="1:6">
      <c r="A405" s="20"/>
      <c r="B405" s="13"/>
      <c r="C405" s="13"/>
      <c r="D405" s="18"/>
      <c r="E405" s="32"/>
      <c r="F405" s="12"/>
    </row>
    <row r="406" spans="1:6">
      <c r="B406" s="13"/>
      <c r="C406" s="13"/>
      <c r="D406" s="18"/>
      <c r="E406" s="32"/>
      <c r="F406" s="12"/>
    </row>
    <row r="407" spans="1:6">
      <c r="B407" s="13"/>
      <c r="C407" s="13"/>
      <c r="D407" s="18"/>
      <c r="E407" s="32"/>
      <c r="F407" s="12"/>
    </row>
    <row r="408" spans="1:6">
      <c r="B408" s="13"/>
      <c r="C408" s="13"/>
      <c r="D408" s="18"/>
      <c r="E408" s="33"/>
      <c r="F408" s="34"/>
    </row>
    <row r="409" spans="1:6">
      <c r="B409" s="13"/>
      <c r="C409" s="13"/>
      <c r="D409" s="18"/>
      <c r="E409" s="32"/>
      <c r="F409" s="12"/>
    </row>
    <row r="410" spans="1:6">
      <c r="B410" s="13"/>
      <c r="C410" s="13"/>
      <c r="D410" s="18"/>
      <c r="E410" s="32"/>
      <c r="F410" s="12"/>
    </row>
    <row r="411" spans="1:6">
      <c r="B411" s="13"/>
      <c r="C411" s="13"/>
      <c r="D411" s="18"/>
      <c r="E411" s="32"/>
      <c r="F411" s="12"/>
    </row>
    <row r="412" spans="1:6">
      <c r="B412" s="13"/>
      <c r="C412" s="13"/>
      <c r="D412" s="18"/>
      <c r="E412" s="32"/>
      <c r="F412" s="12"/>
    </row>
    <row r="413" spans="1:6">
      <c r="B413" s="13"/>
      <c r="C413" s="13"/>
      <c r="D413" s="18"/>
      <c r="E413" s="32"/>
      <c r="F413" s="12"/>
    </row>
    <row r="414" spans="1:6">
      <c r="B414" s="13"/>
      <c r="C414" s="13"/>
      <c r="D414" s="18"/>
      <c r="E414" s="33"/>
      <c r="F414" s="34"/>
    </row>
    <row r="415" spans="1:6">
      <c r="B415" s="13"/>
      <c r="C415" s="13"/>
      <c r="D415" s="18"/>
      <c r="E415" s="32"/>
      <c r="F415" s="12"/>
    </row>
    <row r="416" spans="1:6">
      <c r="B416" s="13"/>
      <c r="C416" s="13"/>
      <c r="D416" s="18"/>
      <c r="E416" s="32"/>
      <c r="F416" s="12"/>
    </row>
    <row r="417" spans="1:6">
      <c r="B417" s="13"/>
      <c r="C417" s="13"/>
      <c r="D417" s="18"/>
      <c r="E417" s="32"/>
      <c r="F417" s="12"/>
    </row>
    <row r="418" spans="1:6">
      <c r="B418" s="13"/>
      <c r="C418" s="13"/>
      <c r="D418" s="18"/>
      <c r="E418" s="32"/>
      <c r="F418" s="12"/>
    </row>
    <row r="419" spans="1:6">
      <c r="B419" s="13"/>
      <c r="C419" s="13"/>
      <c r="D419" s="18"/>
      <c r="E419" s="32"/>
      <c r="F419" s="12"/>
    </row>
    <row r="420" spans="1:6">
      <c r="A420" s="20"/>
      <c r="B420" s="13"/>
      <c r="C420" s="13"/>
      <c r="D420" s="18"/>
      <c r="E420" s="32"/>
      <c r="F420" s="12"/>
    </row>
    <row r="421" spans="1:6">
      <c r="B421" s="13"/>
      <c r="C421" s="13"/>
      <c r="D421" s="18"/>
      <c r="E421" s="32"/>
      <c r="F421" s="12"/>
    </row>
    <row r="422" spans="1:6">
      <c r="B422" s="13"/>
      <c r="C422" s="13"/>
      <c r="D422" s="18"/>
      <c r="E422" s="33"/>
      <c r="F422" s="34"/>
    </row>
    <row r="423" spans="1:6">
      <c r="B423" s="13"/>
      <c r="C423" s="13"/>
      <c r="D423" s="18"/>
      <c r="E423" s="33"/>
      <c r="F423" s="34"/>
    </row>
    <row r="424" spans="1:6">
      <c r="B424" s="13"/>
      <c r="C424" s="13"/>
      <c r="D424" s="18"/>
      <c r="E424" s="32"/>
      <c r="F424" s="12"/>
    </row>
    <row r="425" spans="1:6">
      <c r="B425" s="13"/>
      <c r="C425" s="13"/>
      <c r="D425" s="18"/>
      <c r="E425" s="32"/>
      <c r="F425" s="12"/>
    </row>
    <row r="426" spans="1:6">
      <c r="A426" s="20"/>
      <c r="B426" s="13"/>
      <c r="C426" s="13"/>
      <c r="D426" s="18"/>
      <c r="E426" s="32"/>
      <c r="F426" s="12"/>
    </row>
    <row r="427" spans="1:6">
      <c r="B427" s="13"/>
      <c r="C427" s="13"/>
      <c r="D427" s="18"/>
      <c r="E427" s="33"/>
      <c r="F427" s="34"/>
    </row>
    <row r="428" spans="1:6">
      <c r="B428" s="13"/>
      <c r="C428" s="13"/>
      <c r="D428" s="18"/>
      <c r="E428" s="33"/>
      <c r="F428" s="34"/>
    </row>
    <row r="429" spans="1:6">
      <c r="B429" s="13"/>
      <c r="C429" s="13"/>
      <c r="D429" s="18"/>
      <c r="E429" s="33"/>
      <c r="F429" s="34"/>
    </row>
    <row r="430" spans="1:6">
      <c r="B430" s="13"/>
      <c r="C430" s="13"/>
      <c r="D430" s="18"/>
      <c r="E430" s="33"/>
      <c r="F430" s="34"/>
    </row>
    <row r="431" spans="1:6">
      <c r="B431" s="13"/>
      <c r="C431" s="13"/>
      <c r="D431" s="18"/>
      <c r="E431" s="33"/>
      <c r="F431" s="34"/>
    </row>
    <row r="432" spans="1:6">
      <c r="B432" s="13"/>
      <c r="C432" s="13"/>
      <c r="D432" s="18"/>
      <c r="E432" s="32"/>
      <c r="F432" s="12"/>
    </row>
    <row r="433" spans="1:6">
      <c r="B433" s="13"/>
      <c r="C433" s="13"/>
      <c r="D433" s="18"/>
      <c r="E433" s="32"/>
      <c r="F433" s="12"/>
    </row>
    <row r="434" spans="1:6">
      <c r="A434" s="20"/>
      <c r="B434" s="13"/>
      <c r="C434" s="13"/>
      <c r="D434" s="18"/>
      <c r="E434" s="32"/>
      <c r="F434" s="12"/>
    </row>
    <row r="435" spans="1:6">
      <c r="B435" s="13"/>
      <c r="C435" s="13"/>
      <c r="D435" s="18"/>
      <c r="E435" s="32"/>
      <c r="F435" s="12"/>
    </row>
    <row r="436" spans="1:6">
      <c r="B436" s="13"/>
      <c r="C436" s="13"/>
      <c r="D436" s="18"/>
      <c r="E436" s="33"/>
      <c r="F436" s="34"/>
    </row>
    <row r="437" spans="1:6">
      <c r="B437" s="13"/>
      <c r="C437" s="13"/>
      <c r="D437" s="18"/>
      <c r="E437" s="32"/>
      <c r="F437" s="12"/>
    </row>
    <row r="438" spans="1:6">
      <c r="B438" s="13"/>
      <c r="C438" s="13"/>
      <c r="D438" s="18"/>
      <c r="E438" s="32"/>
      <c r="F438" s="12"/>
    </row>
    <row r="439" spans="1:6">
      <c r="A439" s="20"/>
      <c r="B439" s="13"/>
      <c r="C439" s="13"/>
      <c r="D439" s="18"/>
      <c r="E439" s="32"/>
      <c r="F439" s="12"/>
    </row>
    <row r="440" spans="1:6">
      <c r="B440" s="13"/>
      <c r="C440" s="13"/>
      <c r="D440" s="18"/>
      <c r="E440" s="33"/>
      <c r="F440" s="34"/>
    </row>
    <row r="441" spans="1:6">
      <c r="B441" s="13"/>
      <c r="C441" s="13"/>
      <c r="D441" s="18"/>
      <c r="E441" s="32"/>
      <c r="F441" s="12"/>
    </row>
    <row r="442" spans="1:6">
      <c r="B442" s="13"/>
      <c r="C442" s="13"/>
      <c r="D442" s="18"/>
      <c r="E442" s="32"/>
      <c r="F442" s="12"/>
    </row>
    <row r="443" spans="1:6">
      <c r="A443" s="20"/>
      <c r="B443" s="13"/>
      <c r="C443" s="13"/>
      <c r="D443" s="18"/>
      <c r="E443" s="33"/>
      <c r="F443" s="34"/>
    </row>
    <row r="444" spans="1:6">
      <c r="B444" s="13"/>
      <c r="C444" s="13"/>
      <c r="D444" s="18"/>
      <c r="E444" s="32"/>
      <c r="F444" s="12"/>
    </row>
    <row r="445" spans="1:6">
      <c r="A445" s="20"/>
      <c r="B445" s="13"/>
      <c r="C445" s="13"/>
      <c r="D445" s="18"/>
      <c r="E445" s="32"/>
      <c r="F445" s="12"/>
    </row>
    <row r="446" spans="1:6">
      <c r="B446" s="13"/>
      <c r="C446" s="13"/>
      <c r="D446" s="18"/>
      <c r="E446" s="33"/>
      <c r="F446" s="34"/>
    </row>
    <row r="447" spans="1:6">
      <c r="B447" s="13"/>
      <c r="C447" s="13"/>
      <c r="D447" s="18"/>
      <c r="E447" s="33"/>
      <c r="F447" s="34"/>
    </row>
    <row r="448" spans="1:6">
      <c r="B448" s="13"/>
      <c r="C448" s="13"/>
      <c r="D448" s="18"/>
      <c r="E448" s="33"/>
      <c r="F448" s="34"/>
    </row>
    <row r="449" spans="1:6">
      <c r="B449" s="13"/>
      <c r="C449" s="13"/>
      <c r="D449" s="18"/>
      <c r="E449" s="33"/>
      <c r="F449" s="34"/>
    </row>
    <row r="450" spans="1:6">
      <c r="B450" s="13"/>
      <c r="C450" s="13"/>
      <c r="D450" s="18"/>
      <c r="E450" s="33"/>
      <c r="F450" s="34"/>
    </row>
    <row r="451" spans="1:6">
      <c r="B451" s="13"/>
      <c r="C451" s="13"/>
      <c r="D451" s="18"/>
      <c r="E451" s="33"/>
      <c r="F451" s="34"/>
    </row>
    <row r="452" spans="1:6">
      <c r="B452" s="13"/>
      <c r="C452" s="13"/>
      <c r="D452" s="18"/>
      <c r="E452" s="33"/>
      <c r="F452" s="34"/>
    </row>
    <row r="453" spans="1:6">
      <c r="B453" s="13"/>
      <c r="C453" s="13"/>
      <c r="D453" s="18"/>
      <c r="E453" s="33"/>
      <c r="F453" s="34"/>
    </row>
    <row r="454" spans="1:6">
      <c r="B454" s="13"/>
      <c r="C454" s="13"/>
      <c r="D454" s="18"/>
      <c r="E454" s="32"/>
      <c r="F454" s="12"/>
    </row>
    <row r="455" spans="1:6">
      <c r="A455" s="20"/>
      <c r="B455" s="13"/>
      <c r="C455" s="13"/>
      <c r="D455" s="18"/>
      <c r="E455" s="32"/>
      <c r="F455" s="12"/>
    </row>
    <row r="456" spans="1:6">
      <c r="B456" s="13"/>
      <c r="C456" s="13"/>
      <c r="D456" s="18"/>
      <c r="E456" s="33"/>
      <c r="F456" s="34"/>
    </row>
    <row r="457" spans="1:6">
      <c r="B457" s="13"/>
      <c r="C457" s="13"/>
      <c r="D457" s="18"/>
      <c r="E457" s="32"/>
      <c r="F457" s="12"/>
    </row>
    <row r="458" spans="1:6">
      <c r="A458" s="20"/>
      <c r="B458" s="13"/>
      <c r="C458" s="13"/>
      <c r="D458" s="18"/>
      <c r="E458" s="32"/>
      <c r="F458" s="12"/>
    </row>
    <row r="459" spans="1:6">
      <c r="B459" s="13"/>
      <c r="C459" s="13"/>
      <c r="D459" s="18"/>
      <c r="E459" s="32"/>
      <c r="F459" s="12"/>
    </row>
    <row r="460" spans="1:6">
      <c r="B460" s="13"/>
      <c r="C460" s="13"/>
      <c r="D460" s="18"/>
      <c r="E460" s="33"/>
      <c r="F460" s="34"/>
    </row>
    <row r="461" spans="1:6">
      <c r="B461" s="13"/>
      <c r="C461" s="13"/>
      <c r="D461" s="18"/>
      <c r="E461" s="33"/>
      <c r="F461" s="34"/>
    </row>
    <row r="462" spans="1:6">
      <c r="B462" s="13"/>
      <c r="C462" s="13"/>
      <c r="D462" s="18"/>
      <c r="E462" s="33"/>
      <c r="F462" s="34"/>
    </row>
    <row r="463" spans="1:6">
      <c r="B463" s="13"/>
      <c r="C463" s="13"/>
      <c r="D463" s="18"/>
      <c r="E463" s="33"/>
      <c r="F463" s="34"/>
    </row>
    <row r="464" spans="1:6">
      <c r="B464" s="13"/>
      <c r="C464" s="13"/>
      <c r="D464" s="18"/>
      <c r="E464" s="33"/>
      <c r="F464" s="34"/>
    </row>
    <row r="465" spans="1:6">
      <c r="B465" s="13"/>
      <c r="C465" s="13"/>
      <c r="D465" s="18"/>
      <c r="E465" s="33"/>
      <c r="F465" s="34"/>
    </row>
    <row r="466" spans="1:6">
      <c r="B466" s="13"/>
      <c r="C466" s="13"/>
      <c r="D466" s="18"/>
      <c r="E466" s="32"/>
      <c r="F466" s="12"/>
    </row>
    <row r="467" spans="1:6">
      <c r="A467" s="20"/>
      <c r="B467" s="13"/>
      <c r="C467" s="13"/>
      <c r="D467" s="18"/>
      <c r="E467" s="32"/>
      <c r="F467" s="12"/>
    </row>
    <row r="468" spans="1:6">
      <c r="B468" s="13"/>
      <c r="C468" s="13"/>
      <c r="D468" s="18"/>
      <c r="E468" s="33"/>
      <c r="F468" s="34"/>
    </row>
    <row r="469" spans="1:6">
      <c r="B469" s="13"/>
      <c r="C469" s="13"/>
      <c r="D469" s="18"/>
      <c r="E469" s="33"/>
      <c r="F469" s="34"/>
    </row>
    <row r="470" spans="1:6">
      <c r="B470" s="13"/>
      <c r="C470" s="13"/>
      <c r="D470" s="18"/>
      <c r="E470" s="33"/>
      <c r="F470" s="34"/>
    </row>
    <row r="471" spans="1:6">
      <c r="B471" s="13"/>
      <c r="C471" s="13"/>
      <c r="D471" s="18"/>
      <c r="E471" s="33"/>
      <c r="F471" s="34"/>
    </row>
    <row r="472" spans="1:6">
      <c r="B472" s="13"/>
      <c r="C472" s="13"/>
      <c r="D472" s="18"/>
      <c r="E472" s="32"/>
      <c r="F472" s="12"/>
    </row>
    <row r="473" spans="1:6">
      <c r="A473" s="20"/>
      <c r="B473" s="13"/>
      <c r="C473" s="13"/>
      <c r="D473" s="18"/>
      <c r="E473" s="33"/>
      <c r="F473" s="34"/>
    </row>
    <row r="474" spans="1:6">
      <c r="B474" s="13"/>
      <c r="C474" s="13"/>
      <c r="D474" s="18"/>
      <c r="E474" s="32"/>
      <c r="F474" s="12"/>
    </row>
    <row r="475" spans="1:6">
      <c r="A475" s="20"/>
      <c r="B475" s="13"/>
      <c r="C475" s="13"/>
      <c r="D475" s="18"/>
      <c r="E475" s="32"/>
      <c r="F475" s="12"/>
    </row>
    <row r="476" spans="1:6">
      <c r="B476" s="13"/>
      <c r="C476" s="13"/>
      <c r="D476" s="18"/>
      <c r="E476" s="32"/>
      <c r="F476" s="12"/>
    </row>
    <row r="477" spans="1:6">
      <c r="B477" s="13"/>
      <c r="C477" s="13"/>
      <c r="D477" s="18"/>
      <c r="E477" s="32"/>
      <c r="F477" s="12"/>
    </row>
    <row r="478" spans="1:6">
      <c r="B478" s="13"/>
      <c r="C478" s="13"/>
      <c r="D478" s="18"/>
      <c r="E478" s="32"/>
      <c r="F478" s="12"/>
    </row>
    <row r="479" spans="1:6">
      <c r="B479" s="13"/>
      <c r="C479" s="13"/>
      <c r="D479" s="18"/>
      <c r="E479" s="32"/>
      <c r="F479" s="12"/>
    </row>
    <row r="480" spans="1:6">
      <c r="B480" s="13"/>
      <c r="C480" s="13"/>
      <c r="D480" s="18"/>
      <c r="E480" s="32"/>
      <c r="F480" s="12"/>
    </row>
    <row r="481" spans="2:6">
      <c r="B481" s="13"/>
      <c r="C481" s="13"/>
      <c r="D481" s="18"/>
      <c r="E481" s="33"/>
      <c r="F481" s="34"/>
    </row>
    <row r="482" spans="2:6">
      <c r="B482" s="13"/>
      <c r="C482" s="13"/>
      <c r="D482" s="18"/>
      <c r="E482" s="33"/>
      <c r="F482" s="34"/>
    </row>
    <row r="483" spans="2:6">
      <c r="B483" s="13"/>
      <c r="C483" s="13"/>
      <c r="D483" s="18"/>
      <c r="E483" s="33"/>
      <c r="F483" s="34"/>
    </row>
    <row r="484" spans="2:6">
      <c r="B484" s="13"/>
      <c r="C484" s="13"/>
      <c r="D484" s="18"/>
      <c r="E484" s="32"/>
      <c r="F484" s="12"/>
    </row>
    <row r="485" spans="2:6">
      <c r="B485" s="13"/>
      <c r="C485" s="13"/>
      <c r="D485" s="18"/>
      <c r="E485" s="33"/>
      <c r="F485" s="34"/>
    </row>
    <row r="486" spans="2:6">
      <c r="B486" s="13"/>
      <c r="C486" s="13"/>
      <c r="D486" s="18"/>
      <c r="E486" s="33"/>
      <c r="F486" s="34"/>
    </row>
    <row r="487" spans="2:6">
      <c r="B487" s="13"/>
      <c r="C487" s="13"/>
      <c r="D487" s="18"/>
      <c r="E487" s="32"/>
      <c r="F487" s="12"/>
    </row>
    <row r="488" spans="2:6">
      <c r="B488" s="13"/>
      <c r="C488" s="13"/>
      <c r="D488" s="18"/>
      <c r="E488" s="33"/>
      <c r="F488" s="34"/>
    </row>
    <row r="489" spans="2:6">
      <c r="B489" s="13"/>
      <c r="C489" s="13"/>
      <c r="D489" s="18"/>
      <c r="E489" s="33"/>
      <c r="F489" s="34"/>
    </row>
    <row r="490" spans="2:6">
      <c r="B490" s="13"/>
      <c r="C490" s="13"/>
      <c r="D490" s="18"/>
      <c r="E490" s="33"/>
      <c r="F490" s="34"/>
    </row>
    <row r="491" spans="2:6">
      <c r="B491" s="13"/>
      <c r="C491" s="13"/>
      <c r="D491" s="18"/>
      <c r="E491" s="32"/>
      <c r="F491" s="12"/>
    </row>
    <row r="492" spans="2:6">
      <c r="B492" s="13"/>
      <c r="C492" s="13"/>
      <c r="D492" s="18"/>
      <c r="E492" s="33"/>
      <c r="F492" s="34"/>
    </row>
    <row r="493" spans="2:6">
      <c r="B493" s="13"/>
      <c r="C493" s="13"/>
      <c r="D493" s="18"/>
      <c r="E493" s="33"/>
      <c r="F493" s="34"/>
    </row>
    <row r="494" spans="2:6">
      <c r="B494" s="13"/>
      <c r="C494" s="13"/>
      <c r="D494" s="18"/>
      <c r="E494" s="32"/>
      <c r="F494" s="12"/>
    </row>
    <row r="495" spans="2:6">
      <c r="B495" s="13"/>
      <c r="C495" s="13"/>
      <c r="D495" s="18"/>
      <c r="E495" s="32"/>
      <c r="F495" s="12"/>
    </row>
    <row r="496" spans="2:6">
      <c r="B496" s="13"/>
      <c r="C496" s="13"/>
      <c r="D496" s="18"/>
      <c r="E496" s="32"/>
      <c r="F496" s="12"/>
    </row>
    <row r="497" spans="1:6">
      <c r="B497" s="13"/>
      <c r="C497" s="13"/>
      <c r="D497" s="18"/>
      <c r="E497" s="32"/>
      <c r="F497" s="12"/>
    </row>
    <row r="498" spans="1:6">
      <c r="B498" s="13"/>
      <c r="C498" s="13"/>
      <c r="D498" s="18"/>
      <c r="E498" s="32"/>
      <c r="F498" s="12"/>
    </row>
    <row r="499" spans="1:6">
      <c r="A499" s="20"/>
      <c r="B499" s="13"/>
      <c r="C499" s="13"/>
      <c r="D499" s="18"/>
      <c r="E499" s="32"/>
      <c r="F499" s="12"/>
    </row>
    <row r="500" spans="1:6">
      <c r="B500" s="13"/>
      <c r="C500" s="13"/>
      <c r="D500" s="18"/>
      <c r="E500" s="32"/>
      <c r="F500" s="12"/>
    </row>
    <row r="501" spans="1:6">
      <c r="B501" s="13"/>
      <c r="C501" s="13"/>
      <c r="D501" s="18"/>
      <c r="E501" s="32"/>
      <c r="F501" s="12"/>
    </row>
    <row r="502" spans="1:6">
      <c r="B502" s="13"/>
      <c r="C502" s="13"/>
      <c r="D502" s="18"/>
      <c r="E502" s="32"/>
      <c r="F502" s="12"/>
    </row>
    <row r="503" spans="1:6">
      <c r="B503" s="13"/>
      <c r="C503" s="13"/>
      <c r="D503" s="18"/>
      <c r="E503" s="32"/>
      <c r="F503" s="12"/>
    </row>
    <row r="504" spans="1:6">
      <c r="B504" s="13"/>
      <c r="C504" s="13"/>
      <c r="D504" s="18"/>
      <c r="E504" s="33"/>
      <c r="F504" s="34"/>
    </row>
    <row r="505" spans="1:6">
      <c r="B505" s="13"/>
      <c r="C505" s="13"/>
      <c r="D505" s="18"/>
      <c r="E505" s="32"/>
      <c r="F505" s="12"/>
    </row>
    <row r="506" spans="1:6">
      <c r="B506" s="13"/>
      <c r="C506" s="13"/>
      <c r="D506" s="18"/>
      <c r="E506" s="32"/>
      <c r="F506" s="12"/>
    </row>
    <row r="507" spans="1:6">
      <c r="B507" s="13"/>
      <c r="C507" s="13"/>
      <c r="D507" s="18"/>
      <c r="E507" s="33"/>
      <c r="F507" s="34"/>
    </row>
    <row r="508" spans="1:6">
      <c r="B508" s="13"/>
      <c r="C508" s="13"/>
      <c r="D508" s="18"/>
      <c r="E508" s="32"/>
      <c r="F508" s="12"/>
    </row>
    <row r="509" spans="1:6">
      <c r="B509" s="13"/>
      <c r="C509" s="13"/>
      <c r="D509" s="18"/>
      <c r="E509" s="32"/>
      <c r="F509" s="12"/>
    </row>
    <row r="510" spans="1:6">
      <c r="B510" s="13"/>
      <c r="C510" s="13"/>
      <c r="D510" s="18"/>
      <c r="E510" s="33"/>
      <c r="F510" s="34"/>
    </row>
    <row r="511" spans="1:6">
      <c r="B511" s="13"/>
      <c r="C511" s="13"/>
      <c r="D511" s="18"/>
      <c r="E511" s="33"/>
      <c r="F511" s="34"/>
    </row>
    <row r="512" spans="1:6">
      <c r="B512" s="13"/>
      <c r="C512" s="13"/>
      <c r="D512" s="18"/>
      <c r="E512" s="32"/>
      <c r="F512" s="12"/>
    </row>
    <row r="513" spans="1:6">
      <c r="A513" s="20"/>
      <c r="B513" s="13"/>
      <c r="C513" s="13"/>
      <c r="D513" s="18"/>
      <c r="E513" s="32"/>
      <c r="F513" s="12"/>
    </row>
    <row r="514" spans="1:6">
      <c r="B514" s="13"/>
      <c r="C514" s="13"/>
      <c r="D514" s="18"/>
      <c r="E514" s="32"/>
      <c r="F514" s="12"/>
    </row>
    <row r="515" spans="1:6">
      <c r="B515" s="13"/>
      <c r="C515" s="13"/>
      <c r="D515" s="18"/>
      <c r="E515" s="32"/>
      <c r="F515" s="12"/>
    </row>
    <row r="516" spans="1:6">
      <c r="B516" s="13"/>
      <c r="C516" s="13"/>
      <c r="D516" s="18"/>
      <c r="E516" s="33"/>
      <c r="F516" s="34"/>
    </row>
    <row r="517" spans="1:6">
      <c r="B517" s="13"/>
      <c r="C517" s="13"/>
      <c r="D517" s="18"/>
      <c r="E517" s="33"/>
      <c r="F517" s="34"/>
    </row>
    <row r="518" spans="1:6">
      <c r="B518" s="13"/>
      <c r="C518" s="13"/>
      <c r="D518" s="18"/>
      <c r="E518" s="33"/>
      <c r="F518" s="34"/>
    </row>
    <row r="519" spans="1:6">
      <c r="B519" s="13"/>
      <c r="C519" s="13"/>
      <c r="D519" s="18"/>
      <c r="E519" s="32"/>
      <c r="F519" s="12"/>
    </row>
    <row r="520" spans="1:6">
      <c r="B520" s="13"/>
      <c r="C520" s="13"/>
      <c r="D520" s="18"/>
      <c r="E520" s="32"/>
      <c r="F520" s="12"/>
    </row>
    <row r="521" spans="1:6">
      <c r="B521" s="13"/>
      <c r="C521" s="13"/>
      <c r="D521" s="18"/>
      <c r="E521" s="33"/>
      <c r="F521" s="34"/>
    </row>
    <row r="522" spans="1:6">
      <c r="B522" s="13"/>
      <c r="C522" s="13"/>
      <c r="D522" s="18"/>
      <c r="E522" s="32"/>
      <c r="F522" s="12"/>
    </row>
    <row r="523" spans="1:6">
      <c r="B523" s="13"/>
      <c r="C523" s="13"/>
      <c r="D523" s="18"/>
      <c r="E523" s="33"/>
      <c r="F523" s="34"/>
    </row>
    <row r="524" spans="1:6">
      <c r="B524" s="13"/>
      <c r="C524" s="13"/>
      <c r="D524" s="18"/>
      <c r="E524" s="33"/>
      <c r="F524" s="34"/>
    </row>
    <row r="525" spans="1:6">
      <c r="B525" s="13"/>
      <c r="C525" s="13"/>
      <c r="D525" s="18"/>
      <c r="E525" s="33"/>
      <c r="F525" s="34"/>
    </row>
    <row r="526" spans="1:6">
      <c r="B526" s="13"/>
      <c r="C526" s="13"/>
      <c r="D526" s="18"/>
      <c r="E526" s="33"/>
      <c r="F526" s="34"/>
    </row>
    <row r="527" spans="1:6">
      <c r="B527" s="13"/>
      <c r="C527" s="13"/>
      <c r="D527" s="18"/>
      <c r="E527" s="33"/>
      <c r="F527" s="34"/>
    </row>
    <row r="528" spans="1:6">
      <c r="B528" s="13"/>
      <c r="C528" s="13"/>
      <c r="D528" s="18"/>
      <c r="E528" s="32"/>
      <c r="F528" s="12"/>
    </row>
    <row r="529" spans="1:6">
      <c r="B529" s="13"/>
      <c r="C529" s="13"/>
      <c r="D529" s="18"/>
      <c r="E529" s="32"/>
      <c r="F529" s="12"/>
    </row>
    <row r="530" spans="1:6">
      <c r="B530" s="13"/>
      <c r="C530" s="13"/>
      <c r="D530" s="18"/>
      <c r="E530" s="32"/>
      <c r="F530" s="12"/>
    </row>
    <row r="531" spans="1:6">
      <c r="B531" s="13"/>
      <c r="C531" s="13"/>
      <c r="D531" s="18"/>
      <c r="E531" s="32"/>
      <c r="F531" s="12"/>
    </row>
    <row r="532" spans="1:6">
      <c r="B532" s="13"/>
      <c r="C532" s="13"/>
      <c r="D532" s="18"/>
      <c r="E532" s="32"/>
      <c r="F532" s="12"/>
    </row>
    <row r="533" spans="1:6">
      <c r="A533" s="20"/>
      <c r="B533" s="13"/>
      <c r="C533" s="13"/>
      <c r="D533" s="18"/>
      <c r="E533" s="32"/>
      <c r="F533" s="12"/>
    </row>
    <row r="534" spans="1:6">
      <c r="B534" s="13"/>
      <c r="C534" s="13"/>
      <c r="D534" s="18"/>
      <c r="E534" s="32"/>
      <c r="F534" s="12"/>
    </row>
    <row r="535" spans="1:6">
      <c r="B535" s="13"/>
      <c r="C535" s="13"/>
      <c r="D535" s="18"/>
      <c r="E535" s="32"/>
      <c r="F535" s="12"/>
    </row>
    <row r="536" spans="1:6">
      <c r="B536" s="13"/>
      <c r="C536" s="13"/>
      <c r="D536" s="18"/>
      <c r="E536" s="32"/>
      <c r="F536" s="12"/>
    </row>
    <row r="537" spans="1:6">
      <c r="B537" s="13"/>
      <c r="C537" s="13"/>
      <c r="D537" s="18"/>
      <c r="E537" s="32"/>
      <c r="F537" s="12"/>
    </row>
    <row r="538" spans="1:6">
      <c r="B538" s="13"/>
      <c r="C538" s="13"/>
      <c r="D538" s="18"/>
      <c r="E538" s="32"/>
      <c r="F538" s="12"/>
    </row>
    <row r="539" spans="1:6">
      <c r="B539" s="13"/>
      <c r="C539" s="13"/>
      <c r="D539" s="18"/>
      <c r="E539" s="33"/>
      <c r="F539" s="34"/>
    </row>
    <row r="540" spans="1:6">
      <c r="B540" s="13"/>
      <c r="C540" s="13"/>
      <c r="D540" s="18"/>
      <c r="E540" s="33"/>
      <c r="F540" s="34"/>
    </row>
    <row r="541" spans="1:6">
      <c r="B541" s="13"/>
      <c r="C541" s="13"/>
      <c r="D541" s="18"/>
      <c r="E541" s="32"/>
      <c r="F541" s="12"/>
    </row>
    <row r="542" spans="1:6">
      <c r="B542" s="13"/>
      <c r="C542" s="13"/>
      <c r="D542" s="18"/>
      <c r="E542" s="33"/>
      <c r="F542" s="34"/>
    </row>
    <row r="543" spans="1:6">
      <c r="B543" s="13"/>
      <c r="C543" s="13"/>
      <c r="D543" s="18"/>
      <c r="E543" s="33"/>
      <c r="F543" s="34"/>
    </row>
    <row r="544" spans="1:6">
      <c r="B544" s="13"/>
      <c r="C544" s="13"/>
      <c r="D544" s="18"/>
      <c r="E544" s="32"/>
      <c r="F544" s="12"/>
    </row>
    <row r="545" spans="1:6">
      <c r="B545" s="13"/>
      <c r="C545" s="13"/>
      <c r="D545" s="18"/>
      <c r="E545" s="32"/>
      <c r="F545" s="12"/>
    </row>
    <row r="546" spans="1:6">
      <c r="B546" s="13"/>
      <c r="C546" s="13"/>
      <c r="D546" s="18"/>
      <c r="E546" s="32"/>
      <c r="F546" s="12"/>
    </row>
    <row r="547" spans="1:6">
      <c r="B547" s="13"/>
      <c r="C547" s="13"/>
      <c r="D547" s="18"/>
      <c r="E547" s="32"/>
      <c r="F547" s="12"/>
    </row>
    <row r="548" spans="1:6">
      <c r="B548" s="13"/>
      <c r="C548" s="13"/>
      <c r="D548" s="18"/>
      <c r="E548" s="32"/>
      <c r="F548" s="12"/>
    </row>
    <row r="549" spans="1:6">
      <c r="A549" s="20"/>
      <c r="B549" s="13"/>
      <c r="C549" s="13"/>
      <c r="D549" s="18"/>
      <c r="E549" s="32"/>
      <c r="F549" s="12"/>
    </row>
    <row r="550" spans="1:6">
      <c r="B550" s="13"/>
      <c r="C550" s="13"/>
      <c r="D550" s="18"/>
      <c r="E550" s="32"/>
      <c r="F550" s="12"/>
    </row>
    <row r="551" spans="1:6">
      <c r="B551" s="13"/>
      <c r="C551" s="13"/>
      <c r="D551" s="18"/>
      <c r="E551" s="32"/>
      <c r="F551" s="12"/>
    </row>
    <row r="552" spans="1:6">
      <c r="B552" s="13"/>
      <c r="C552" s="13"/>
      <c r="D552" s="18"/>
      <c r="E552" s="32"/>
      <c r="F552" s="12"/>
    </row>
    <row r="553" spans="1:6">
      <c r="A553" s="9"/>
      <c r="B553" s="13"/>
      <c r="C553" s="13"/>
      <c r="D553" s="18"/>
      <c r="E553" s="32"/>
      <c r="F553" s="12"/>
    </row>
    <row r="554" spans="1:6">
      <c r="A554" s="9"/>
      <c r="B554" s="13"/>
      <c r="C554" s="13"/>
      <c r="D554" s="18"/>
      <c r="E554" s="32"/>
      <c r="F554" s="12"/>
    </row>
    <row r="555" spans="1:6">
      <c r="A555" s="9"/>
      <c r="B555" s="13"/>
      <c r="C555" s="13"/>
      <c r="D555" s="18"/>
      <c r="E555" s="33"/>
      <c r="F555" s="34"/>
    </row>
    <row r="556" spans="1:6">
      <c r="A556" s="9"/>
      <c r="B556" s="13"/>
      <c r="C556" s="13"/>
      <c r="D556" s="18"/>
      <c r="E556" s="32"/>
      <c r="F556" s="12"/>
    </row>
    <row r="557" spans="1:6">
      <c r="A557" s="9"/>
      <c r="B557" s="13"/>
      <c r="C557" s="13"/>
      <c r="D557" s="18"/>
      <c r="E557" s="33"/>
      <c r="F557" s="34"/>
    </row>
    <row r="558" spans="1:6">
      <c r="A558" s="9"/>
      <c r="B558" s="13"/>
      <c r="C558" s="13"/>
      <c r="D558" s="18"/>
      <c r="E558" s="32"/>
      <c r="F558" s="12"/>
    </row>
    <row r="559" spans="1:6">
      <c r="A559" s="9"/>
      <c r="B559" s="13"/>
      <c r="C559" s="13"/>
      <c r="D559" s="18"/>
      <c r="E559" s="33"/>
      <c r="F559" s="34"/>
    </row>
    <row r="560" spans="1:6">
      <c r="A560" s="9"/>
      <c r="B560" s="13"/>
      <c r="C560" s="13"/>
      <c r="D560" s="18"/>
      <c r="E560" s="32"/>
      <c r="F560" s="12"/>
    </row>
    <row r="561" spans="1:6">
      <c r="A561" s="9"/>
      <c r="B561" s="13"/>
      <c r="C561" s="13"/>
      <c r="D561" s="18"/>
      <c r="E561" s="33"/>
      <c r="F561" s="34"/>
    </row>
    <row r="562" spans="1:6">
      <c r="A562" s="9"/>
      <c r="B562" s="13"/>
      <c r="C562" s="13"/>
      <c r="D562" s="18"/>
      <c r="E562" s="32"/>
      <c r="F562" s="12"/>
    </row>
    <row r="563" spans="1:6">
      <c r="A563" s="9"/>
      <c r="B563" s="13"/>
      <c r="C563" s="13"/>
      <c r="D563" s="18"/>
      <c r="E563" s="33"/>
      <c r="F563" s="34"/>
    </row>
    <row r="564" spans="1:6">
      <c r="A564" s="9"/>
      <c r="B564" s="13"/>
      <c r="C564" s="13"/>
      <c r="D564" s="18"/>
      <c r="E564" s="32"/>
      <c r="F564" s="12"/>
    </row>
    <row r="565" spans="1:6">
      <c r="A565" s="9"/>
      <c r="B565" s="13"/>
      <c r="C565" s="13"/>
      <c r="D565" s="18"/>
      <c r="E565" s="32"/>
      <c r="F565" s="12"/>
    </row>
    <row r="566" spans="1:6">
      <c r="A566" s="9"/>
      <c r="B566" s="13"/>
      <c r="C566" s="13"/>
      <c r="D566" s="18"/>
      <c r="E566" s="32"/>
      <c r="F566" s="12"/>
    </row>
    <row r="567" spans="1:6">
      <c r="A567" s="9"/>
      <c r="B567" s="13"/>
      <c r="C567" s="13"/>
      <c r="D567" s="18"/>
      <c r="E567" s="32"/>
      <c r="F567" s="12"/>
    </row>
    <row r="568" spans="1:6">
      <c r="A568" s="9"/>
      <c r="B568" s="13"/>
      <c r="C568" s="13"/>
      <c r="D568" s="18"/>
      <c r="E568" s="32"/>
      <c r="F568" s="12"/>
    </row>
    <row r="569" spans="1:6">
      <c r="B569" s="13"/>
      <c r="C569" s="13"/>
      <c r="D569" s="18"/>
      <c r="E569" s="32"/>
      <c r="F569" s="12"/>
    </row>
    <row r="570" spans="1:6">
      <c r="B570" s="13"/>
      <c r="C570" s="13"/>
      <c r="D570" s="18"/>
      <c r="E570" s="33"/>
      <c r="F570" s="34"/>
    </row>
    <row r="571" spans="1:6">
      <c r="B571" s="13"/>
      <c r="C571" s="13"/>
      <c r="D571" s="18"/>
      <c r="E571" s="32"/>
      <c r="F571" s="12"/>
    </row>
    <row r="572" spans="1:6">
      <c r="B572" s="13"/>
      <c r="C572" s="13"/>
      <c r="D572" s="18"/>
      <c r="E572" s="33"/>
      <c r="F572" s="34"/>
    </row>
    <row r="573" spans="1:6">
      <c r="B573" s="13"/>
      <c r="C573" s="13"/>
      <c r="D573" s="18"/>
      <c r="E573" s="32"/>
      <c r="F573" s="12"/>
    </row>
    <row r="574" spans="1:6">
      <c r="B574" s="13"/>
      <c r="C574" s="13"/>
      <c r="D574" s="18"/>
      <c r="E574" s="33"/>
      <c r="F574" s="34"/>
    </row>
    <row r="575" spans="1:6">
      <c r="B575" s="13"/>
      <c r="C575" s="13"/>
      <c r="D575" s="18"/>
      <c r="E575" s="32"/>
      <c r="F575" s="12"/>
    </row>
    <row r="576" spans="1:6">
      <c r="B576" s="13"/>
      <c r="C576" s="13"/>
      <c r="D576" s="18"/>
      <c r="E576" s="33"/>
      <c r="F576" s="34"/>
    </row>
    <row r="577" spans="1:6">
      <c r="B577" s="13"/>
      <c r="C577" s="13"/>
      <c r="D577" s="18"/>
      <c r="E577" s="32"/>
      <c r="F577" s="12"/>
    </row>
    <row r="578" spans="1:6">
      <c r="B578" s="13"/>
      <c r="C578" s="13"/>
      <c r="D578" s="18"/>
      <c r="E578" s="33"/>
      <c r="F578" s="34"/>
    </row>
    <row r="579" spans="1:6">
      <c r="B579" s="13"/>
      <c r="C579" s="13"/>
      <c r="D579" s="18"/>
      <c r="E579" s="32"/>
      <c r="F579" s="12"/>
    </row>
    <row r="580" spans="1:6">
      <c r="B580" s="13"/>
      <c r="C580" s="13"/>
      <c r="D580" s="18"/>
      <c r="E580" s="32"/>
      <c r="F580" s="12"/>
    </row>
    <row r="581" spans="1:6">
      <c r="B581" s="13"/>
      <c r="C581" s="13"/>
      <c r="D581" s="18"/>
      <c r="E581" s="32"/>
      <c r="F581" s="12"/>
    </row>
    <row r="582" spans="1:6">
      <c r="B582" s="13"/>
      <c r="C582" s="13"/>
      <c r="D582" s="18"/>
      <c r="E582" s="32"/>
      <c r="F582" s="12"/>
    </row>
    <row r="583" spans="1:6">
      <c r="B583" s="13"/>
      <c r="C583" s="13"/>
      <c r="D583" s="18"/>
      <c r="E583" s="32"/>
      <c r="F583" s="12"/>
    </row>
    <row r="584" spans="1:6">
      <c r="A584" s="20"/>
      <c r="B584" s="13"/>
      <c r="C584" s="13"/>
      <c r="D584" s="18"/>
      <c r="E584" s="32"/>
      <c r="F584" s="12"/>
    </row>
    <row r="585" spans="1:6">
      <c r="B585" s="13"/>
      <c r="C585" s="13"/>
      <c r="D585" s="18"/>
      <c r="E585" s="33"/>
      <c r="F585" s="34"/>
    </row>
    <row r="586" spans="1:6">
      <c r="B586" s="13"/>
      <c r="C586" s="13"/>
      <c r="D586" s="18"/>
      <c r="E586" s="32"/>
      <c r="F586" s="12"/>
    </row>
    <row r="587" spans="1:6">
      <c r="B587" s="13"/>
      <c r="C587" s="13"/>
      <c r="D587" s="18"/>
      <c r="E587" s="32"/>
      <c r="F587" s="12"/>
    </row>
    <row r="588" spans="1:6">
      <c r="B588" s="13"/>
      <c r="C588" s="13"/>
      <c r="D588" s="18"/>
      <c r="E588" s="32"/>
      <c r="F588" s="12"/>
    </row>
    <row r="589" spans="1:6">
      <c r="B589" s="13"/>
      <c r="C589" s="13"/>
      <c r="D589" s="18"/>
      <c r="E589" s="32"/>
      <c r="F589" s="12"/>
    </row>
    <row r="590" spans="1:6">
      <c r="B590" s="13"/>
      <c r="C590" s="13"/>
      <c r="D590" s="18"/>
      <c r="E590" s="32"/>
      <c r="F590" s="12"/>
    </row>
    <row r="591" spans="1:6">
      <c r="B591" s="13"/>
      <c r="C591" s="13"/>
      <c r="D591" s="18"/>
      <c r="E591" s="32"/>
      <c r="F591" s="12"/>
    </row>
    <row r="592" spans="1:6">
      <c r="B592" s="13"/>
      <c r="C592" s="13"/>
      <c r="D592" s="18"/>
      <c r="E592" s="33"/>
      <c r="F592" s="34"/>
    </row>
    <row r="593" spans="1:6">
      <c r="B593" s="13"/>
      <c r="C593" s="13"/>
      <c r="D593" s="18"/>
      <c r="E593" s="32"/>
      <c r="F593" s="12"/>
    </row>
    <row r="594" spans="1:6">
      <c r="B594" s="13"/>
      <c r="C594" s="13"/>
      <c r="D594" s="18"/>
      <c r="E594" s="32"/>
      <c r="F594" s="12"/>
    </row>
    <row r="595" spans="1:6">
      <c r="B595" s="13"/>
      <c r="C595" s="13"/>
      <c r="D595" s="18"/>
      <c r="E595" s="32"/>
      <c r="F595" s="12"/>
    </row>
    <row r="596" spans="1:6">
      <c r="B596" s="13"/>
      <c r="C596" s="13"/>
      <c r="D596" s="18"/>
      <c r="E596" s="32"/>
      <c r="F596" s="12"/>
    </row>
    <row r="597" spans="1:6">
      <c r="B597" s="13"/>
      <c r="C597" s="13"/>
      <c r="D597" s="18"/>
      <c r="E597" s="32"/>
      <c r="F597" s="12"/>
    </row>
    <row r="598" spans="1:6">
      <c r="B598" s="13"/>
      <c r="C598" s="13"/>
      <c r="D598" s="18"/>
      <c r="E598" s="32"/>
      <c r="F598" s="12"/>
    </row>
    <row r="599" spans="1:6">
      <c r="A599" s="20"/>
      <c r="B599" s="13"/>
      <c r="C599" s="13"/>
      <c r="D599" s="18"/>
      <c r="E599" s="33"/>
      <c r="F599" s="34"/>
    </row>
    <row r="600" spans="1:6">
      <c r="B600" s="13"/>
      <c r="C600" s="13"/>
      <c r="D600" s="18"/>
      <c r="E600" s="32"/>
      <c r="F600" s="12"/>
    </row>
    <row r="601" spans="1:6">
      <c r="A601" s="20"/>
      <c r="B601" s="13"/>
      <c r="C601" s="13"/>
      <c r="D601" s="18"/>
      <c r="E601" s="32"/>
      <c r="F601" s="12"/>
    </row>
    <row r="602" spans="1:6">
      <c r="B602" s="13"/>
      <c r="C602" s="13"/>
      <c r="D602" s="18"/>
      <c r="E602" s="33"/>
      <c r="F602" s="34"/>
    </row>
    <row r="603" spans="1:6">
      <c r="B603" s="13"/>
      <c r="C603" s="13"/>
      <c r="D603" s="18"/>
      <c r="E603" s="32"/>
      <c r="F603" s="12"/>
    </row>
    <row r="604" spans="1:6">
      <c r="B604" s="13"/>
      <c r="C604" s="13"/>
      <c r="D604" s="18"/>
      <c r="E604" s="32"/>
      <c r="F604" s="12"/>
    </row>
    <row r="605" spans="1:6">
      <c r="B605" s="13"/>
      <c r="C605" s="13"/>
      <c r="D605" s="18"/>
      <c r="E605" s="32"/>
      <c r="F605" s="12"/>
    </row>
    <row r="606" spans="1:6">
      <c r="B606" s="13"/>
      <c r="C606" s="13"/>
      <c r="D606" s="18"/>
      <c r="E606" s="32"/>
      <c r="F606" s="12"/>
    </row>
    <row r="607" spans="1:6">
      <c r="A607" s="20"/>
      <c r="B607" s="13"/>
      <c r="C607" s="13"/>
      <c r="D607" s="18"/>
      <c r="E607" s="33"/>
      <c r="F607" s="34"/>
    </row>
    <row r="608" spans="1:6">
      <c r="B608" s="13"/>
      <c r="C608" s="13"/>
      <c r="D608" s="18"/>
      <c r="E608" s="32"/>
      <c r="F608" s="12"/>
    </row>
    <row r="609" spans="1:6">
      <c r="B609" s="13"/>
      <c r="C609" s="13"/>
      <c r="D609" s="18"/>
      <c r="E609" s="32"/>
      <c r="F609" s="12"/>
    </row>
    <row r="610" spans="1:6">
      <c r="A610" s="20"/>
      <c r="B610" s="13"/>
      <c r="C610" s="13"/>
      <c r="D610" s="18"/>
      <c r="E610" s="33"/>
      <c r="F610" s="34"/>
    </row>
    <row r="611" spans="1:6">
      <c r="B611" s="13"/>
      <c r="C611" s="13"/>
      <c r="D611" s="18"/>
      <c r="E611" s="32"/>
      <c r="F611" s="12"/>
    </row>
    <row r="612" spans="1:6">
      <c r="B612" s="65"/>
      <c r="C612" s="13"/>
      <c r="D612" s="18"/>
      <c r="E612" s="12"/>
      <c r="F612" s="12"/>
    </row>
    <row r="613" spans="1:6">
      <c r="B613" s="13"/>
      <c r="C613" s="13"/>
      <c r="D613" s="18"/>
      <c r="E613" s="12"/>
      <c r="F613" s="12"/>
    </row>
    <row r="614" spans="1:6">
      <c r="B614" s="13"/>
      <c r="C614" s="13"/>
      <c r="D614" s="18"/>
      <c r="E614" s="12"/>
      <c r="F614" s="12"/>
    </row>
    <row r="615" spans="1:6">
      <c r="B615" s="13"/>
      <c r="C615" s="13"/>
      <c r="D615" s="18"/>
      <c r="E615" s="12"/>
      <c r="F615" s="12"/>
    </row>
    <row r="616" spans="1:6">
      <c r="A616" s="22"/>
      <c r="B616" s="66"/>
      <c r="C616" s="151"/>
      <c r="D616" s="12"/>
      <c r="E616" s="12"/>
      <c r="F616" s="34"/>
    </row>
    <row r="617" spans="1:6">
      <c r="E617" s="12"/>
      <c r="F617" s="12"/>
    </row>
    <row r="618" spans="1:6">
      <c r="A618" s="20"/>
      <c r="B618" s="13"/>
      <c r="C618" s="65"/>
      <c r="D618" s="15"/>
      <c r="E618" s="12"/>
      <c r="F618" s="12"/>
    </row>
    <row r="619" spans="1:6">
      <c r="B619" s="13"/>
      <c r="C619" s="65"/>
      <c r="D619" s="15"/>
      <c r="E619" s="12"/>
      <c r="F619" s="12"/>
    </row>
    <row r="620" spans="1:6">
      <c r="B620" s="13"/>
      <c r="C620" s="65"/>
      <c r="D620" s="15"/>
      <c r="E620" s="12"/>
      <c r="F620" s="12"/>
    </row>
    <row r="621" spans="1:6">
      <c r="B621" s="13"/>
      <c r="C621" s="65"/>
      <c r="D621" s="15"/>
      <c r="E621" s="12"/>
      <c r="F621" s="12"/>
    </row>
    <row r="622" spans="1:6">
      <c r="B622" s="13"/>
      <c r="C622" s="65"/>
      <c r="D622" s="15"/>
      <c r="E622" s="12"/>
      <c r="F622" s="12"/>
    </row>
    <row r="623" spans="1:6">
      <c r="B623" s="13"/>
      <c r="C623" s="65"/>
      <c r="D623" s="15"/>
      <c r="E623" s="12"/>
      <c r="F623" s="12"/>
    </row>
    <row r="624" spans="1:6">
      <c r="B624" s="13"/>
      <c r="C624" s="65"/>
      <c r="D624" s="15"/>
      <c r="E624" s="12"/>
      <c r="F624" s="12"/>
    </row>
    <row r="625" spans="1:6">
      <c r="B625" s="13"/>
      <c r="C625" s="65"/>
      <c r="D625" s="15"/>
      <c r="E625" s="12"/>
      <c r="F625" s="12"/>
    </row>
    <row r="626" spans="1:6">
      <c r="B626" s="13"/>
      <c r="C626" s="65"/>
      <c r="D626" s="15"/>
      <c r="E626" s="33"/>
      <c r="F626" s="34"/>
    </row>
    <row r="627" spans="1:6">
      <c r="B627" s="13"/>
      <c r="C627" s="65"/>
      <c r="D627" s="15"/>
      <c r="E627" s="12"/>
      <c r="F627" s="12"/>
    </row>
    <row r="628" spans="1:6">
      <c r="B628" s="13"/>
      <c r="C628" s="65"/>
      <c r="D628" s="15"/>
      <c r="E628" s="12"/>
      <c r="F628" s="12"/>
    </row>
    <row r="629" spans="1:6">
      <c r="B629" s="13"/>
      <c r="C629" s="65"/>
      <c r="D629" s="15"/>
      <c r="E629" s="12"/>
      <c r="F629" s="12"/>
    </row>
    <row r="630" spans="1:6">
      <c r="B630" s="13"/>
      <c r="C630" s="65"/>
      <c r="D630" s="15"/>
      <c r="E630" s="12"/>
      <c r="F630" s="12"/>
    </row>
    <row r="631" spans="1:6">
      <c r="A631" s="20"/>
      <c r="B631" s="13"/>
      <c r="C631" s="65"/>
      <c r="D631" s="15"/>
      <c r="E631" s="12"/>
      <c r="F631" s="12"/>
    </row>
    <row r="632" spans="1:6">
      <c r="B632" s="13"/>
      <c r="C632" s="65"/>
      <c r="D632" s="15"/>
      <c r="E632" s="12"/>
      <c r="F632" s="12"/>
    </row>
    <row r="633" spans="1:6">
      <c r="B633" s="13"/>
      <c r="C633" s="65"/>
      <c r="D633" s="15"/>
      <c r="E633" s="12"/>
      <c r="F633" s="12"/>
    </row>
    <row r="634" spans="1:6">
      <c r="B634" s="13"/>
      <c r="C634" s="65"/>
      <c r="D634" s="15"/>
      <c r="E634" s="12"/>
      <c r="F634" s="12"/>
    </row>
    <row r="635" spans="1:6">
      <c r="B635" s="13"/>
      <c r="C635" s="65"/>
      <c r="D635" s="15"/>
      <c r="E635" s="12"/>
      <c r="F635" s="12"/>
    </row>
    <row r="636" spans="1:6">
      <c r="B636" s="13"/>
      <c r="C636" s="65"/>
      <c r="D636" s="15"/>
      <c r="E636" s="12"/>
      <c r="F636" s="12"/>
    </row>
    <row r="637" spans="1:6">
      <c r="B637" s="13"/>
      <c r="C637" s="65"/>
      <c r="D637" s="15"/>
      <c r="E637" s="12"/>
      <c r="F637" s="12"/>
    </row>
    <row r="638" spans="1:6">
      <c r="B638" s="13"/>
      <c r="C638" s="65"/>
      <c r="D638" s="15"/>
      <c r="E638" s="12"/>
      <c r="F638" s="12"/>
    </row>
    <row r="639" spans="1:6">
      <c r="B639" s="13"/>
      <c r="C639" s="65"/>
      <c r="D639" s="15"/>
      <c r="E639" s="33"/>
      <c r="F639" s="34"/>
    </row>
    <row r="640" spans="1:6">
      <c r="B640" s="13"/>
      <c r="C640" s="65"/>
      <c r="D640" s="15"/>
      <c r="E640" s="12"/>
      <c r="F640" s="12"/>
    </row>
    <row r="641" spans="1:6">
      <c r="B641" s="13"/>
      <c r="C641" s="65"/>
      <c r="D641" s="15"/>
      <c r="E641" s="12"/>
      <c r="F641" s="12"/>
    </row>
    <row r="642" spans="1:6">
      <c r="B642" s="13"/>
      <c r="C642" s="65"/>
      <c r="D642" s="15"/>
      <c r="E642" s="12"/>
      <c r="F642" s="12"/>
    </row>
    <row r="643" spans="1:6">
      <c r="B643" s="13"/>
      <c r="C643" s="65"/>
      <c r="D643" s="15"/>
      <c r="E643" s="12"/>
      <c r="F643" s="12"/>
    </row>
    <row r="644" spans="1:6">
      <c r="A644" s="20"/>
      <c r="B644" s="13"/>
      <c r="C644" s="65"/>
      <c r="D644" s="15"/>
      <c r="E644" s="12"/>
      <c r="F644" s="12"/>
    </row>
    <row r="645" spans="1:6">
      <c r="B645" s="13"/>
      <c r="C645" s="65"/>
      <c r="D645" s="15"/>
      <c r="E645" s="12"/>
      <c r="F645" s="12"/>
    </row>
    <row r="646" spans="1:6">
      <c r="B646" s="13"/>
      <c r="C646" s="65"/>
      <c r="D646" s="15"/>
      <c r="E646" s="12"/>
      <c r="F646" s="12"/>
    </row>
    <row r="647" spans="1:6">
      <c r="B647" s="13"/>
      <c r="C647" s="65"/>
      <c r="D647" s="15"/>
      <c r="E647" s="12"/>
      <c r="F647" s="12"/>
    </row>
    <row r="648" spans="1:6">
      <c r="B648" s="13"/>
      <c r="C648" s="65"/>
      <c r="D648" s="15"/>
      <c r="E648" s="33"/>
      <c r="F648" s="34"/>
    </row>
    <row r="649" spans="1:6">
      <c r="B649" s="13"/>
      <c r="C649" s="65"/>
      <c r="D649" s="15"/>
      <c r="E649" s="12"/>
      <c r="F649" s="12"/>
    </row>
    <row r="650" spans="1:6">
      <c r="B650" s="13"/>
      <c r="C650" s="65"/>
      <c r="D650" s="15"/>
      <c r="E650" s="12"/>
      <c r="F650" s="12"/>
    </row>
    <row r="651" spans="1:6">
      <c r="B651" s="13"/>
      <c r="C651" s="65"/>
      <c r="D651" s="15"/>
      <c r="E651" s="12"/>
      <c r="F651" s="12"/>
    </row>
    <row r="652" spans="1:6">
      <c r="B652" s="13"/>
      <c r="C652" s="65"/>
      <c r="D652" s="15"/>
      <c r="E652" s="12"/>
      <c r="F652" s="12"/>
    </row>
    <row r="653" spans="1:6">
      <c r="A653" s="20"/>
      <c r="B653" s="13"/>
      <c r="C653" s="65"/>
      <c r="D653" s="15"/>
      <c r="E653" s="12"/>
      <c r="F653" s="12"/>
    </row>
    <row r="654" spans="1:6">
      <c r="B654" s="13"/>
      <c r="C654" s="65"/>
      <c r="D654" s="15"/>
      <c r="E654" s="12"/>
      <c r="F654" s="12"/>
    </row>
    <row r="655" spans="1:6">
      <c r="B655" s="13"/>
      <c r="C655" s="65"/>
      <c r="D655" s="15"/>
      <c r="E655" s="33"/>
      <c r="F655" s="34"/>
    </row>
    <row r="656" spans="1:6">
      <c r="B656" s="13"/>
      <c r="C656" s="65"/>
      <c r="D656" s="15"/>
      <c r="E656" s="33"/>
      <c r="F656" s="34"/>
    </row>
    <row r="657" spans="1:6">
      <c r="B657" s="13"/>
      <c r="C657" s="65"/>
      <c r="D657" s="15"/>
      <c r="E657" s="33"/>
      <c r="F657" s="34"/>
    </row>
    <row r="658" spans="1:6">
      <c r="B658" s="13"/>
      <c r="C658" s="65"/>
      <c r="D658" s="15"/>
      <c r="E658" s="33"/>
      <c r="F658" s="34"/>
    </row>
    <row r="659" spans="1:6">
      <c r="B659" s="13"/>
      <c r="C659" s="65"/>
      <c r="D659" s="15"/>
      <c r="E659" s="12"/>
      <c r="F659" s="12"/>
    </row>
    <row r="660" spans="1:6">
      <c r="B660" s="13"/>
      <c r="C660" s="65"/>
      <c r="D660" s="15"/>
      <c r="E660" s="12"/>
      <c r="F660" s="12"/>
    </row>
    <row r="661" spans="1:6">
      <c r="B661" s="13"/>
      <c r="C661" s="65"/>
      <c r="D661" s="15"/>
      <c r="E661" s="12"/>
      <c r="F661" s="12"/>
    </row>
    <row r="662" spans="1:6">
      <c r="B662" s="13"/>
      <c r="C662" s="65"/>
      <c r="D662" s="15"/>
      <c r="E662" s="12"/>
      <c r="F662" s="12"/>
    </row>
    <row r="663" spans="1:6">
      <c r="B663" s="13"/>
      <c r="C663" s="65"/>
      <c r="D663" s="15"/>
      <c r="E663" s="12"/>
      <c r="F663" s="12"/>
    </row>
    <row r="664" spans="1:6">
      <c r="B664" s="13"/>
      <c r="C664" s="65"/>
      <c r="D664" s="15"/>
      <c r="E664" s="12"/>
      <c r="F664" s="12"/>
    </row>
    <row r="665" spans="1:6">
      <c r="A665" s="20"/>
      <c r="B665" s="13"/>
      <c r="C665" s="65"/>
      <c r="D665" s="15"/>
      <c r="E665" s="12"/>
      <c r="F665" s="12"/>
    </row>
    <row r="666" spans="1:6">
      <c r="B666" s="13"/>
      <c r="C666" s="65"/>
      <c r="D666" s="15"/>
      <c r="E666" s="12"/>
      <c r="F666" s="12"/>
    </row>
    <row r="667" spans="1:6">
      <c r="B667" s="13"/>
      <c r="C667" s="65"/>
      <c r="D667" s="15"/>
      <c r="E667" s="33"/>
      <c r="F667" s="34"/>
    </row>
    <row r="668" spans="1:6">
      <c r="B668" s="13"/>
      <c r="C668" s="65"/>
      <c r="D668" s="15"/>
      <c r="E668" s="12"/>
      <c r="F668" s="12"/>
    </row>
    <row r="669" spans="1:6">
      <c r="B669" s="13"/>
      <c r="C669" s="65"/>
      <c r="D669" s="15"/>
      <c r="E669" s="12"/>
      <c r="F669" s="12"/>
    </row>
    <row r="670" spans="1:6">
      <c r="B670" s="13"/>
      <c r="C670" s="65"/>
      <c r="D670" s="15"/>
      <c r="E670" s="12"/>
      <c r="F670" s="12"/>
    </row>
    <row r="671" spans="1:6">
      <c r="B671" s="13"/>
      <c r="C671" s="65"/>
      <c r="D671" s="15"/>
      <c r="E671" s="12"/>
      <c r="F671" s="12"/>
    </row>
    <row r="672" spans="1:6">
      <c r="B672" s="13"/>
      <c r="C672" s="65"/>
      <c r="D672" s="15"/>
      <c r="E672" s="12"/>
      <c r="F672" s="12"/>
    </row>
    <row r="673" spans="1:6">
      <c r="B673" s="13"/>
      <c r="C673" s="65"/>
      <c r="D673" s="15"/>
      <c r="E673" s="12"/>
      <c r="F673" s="12"/>
    </row>
    <row r="674" spans="1:6">
      <c r="A674" s="20"/>
      <c r="B674" s="13"/>
      <c r="C674" s="65"/>
      <c r="D674" s="15"/>
      <c r="E674" s="12"/>
      <c r="F674" s="12"/>
    </row>
    <row r="675" spans="1:6">
      <c r="B675" s="13"/>
      <c r="C675" s="65"/>
      <c r="D675" s="15"/>
      <c r="E675" s="33"/>
      <c r="F675" s="34"/>
    </row>
    <row r="676" spans="1:6">
      <c r="B676" s="13"/>
      <c r="C676" s="65"/>
      <c r="D676" s="15"/>
      <c r="E676" s="33"/>
      <c r="F676" s="34"/>
    </row>
    <row r="677" spans="1:6">
      <c r="B677" s="13"/>
      <c r="C677" s="65"/>
      <c r="D677" s="15"/>
      <c r="E677" s="33"/>
      <c r="F677" s="34"/>
    </row>
    <row r="678" spans="1:6">
      <c r="B678" s="13"/>
      <c r="C678" s="65"/>
      <c r="D678" s="15"/>
      <c r="E678" s="33"/>
      <c r="F678" s="34"/>
    </row>
    <row r="679" spans="1:6">
      <c r="B679" s="13"/>
      <c r="C679" s="65"/>
      <c r="D679" s="15"/>
      <c r="E679" s="12"/>
      <c r="F679" s="12"/>
    </row>
    <row r="680" spans="1:6">
      <c r="A680" s="20"/>
      <c r="B680" s="13"/>
      <c r="C680" s="65"/>
      <c r="D680" s="15"/>
      <c r="E680" s="12"/>
      <c r="F680" s="12"/>
    </row>
    <row r="681" spans="1:6">
      <c r="B681" s="13"/>
      <c r="C681" s="65"/>
      <c r="D681" s="15"/>
      <c r="E681" s="33"/>
      <c r="F681" s="34"/>
    </row>
    <row r="682" spans="1:6">
      <c r="B682" s="13"/>
      <c r="C682" s="65"/>
      <c r="D682" s="15"/>
      <c r="E682" s="12"/>
      <c r="F682" s="12"/>
    </row>
    <row r="683" spans="1:6">
      <c r="A683" s="20"/>
      <c r="B683" s="13"/>
      <c r="C683" s="65"/>
      <c r="D683" s="15"/>
      <c r="E683" s="12"/>
      <c r="F683" s="12"/>
    </row>
    <row r="684" spans="1:6">
      <c r="B684" s="13"/>
      <c r="C684" s="65"/>
      <c r="D684" s="15"/>
      <c r="E684" s="33"/>
      <c r="F684" s="34"/>
    </row>
    <row r="685" spans="1:6">
      <c r="B685" s="13"/>
      <c r="C685" s="65"/>
      <c r="D685" s="15"/>
      <c r="E685" s="33"/>
      <c r="F685" s="34"/>
    </row>
    <row r="686" spans="1:6">
      <c r="B686" s="13"/>
      <c r="C686" s="65"/>
      <c r="D686" s="15"/>
      <c r="E686" s="33"/>
      <c r="F686" s="34"/>
    </row>
    <row r="687" spans="1:6">
      <c r="B687" s="13"/>
      <c r="C687" s="65"/>
      <c r="D687" s="15"/>
      <c r="E687" s="33"/>
      <c r="F687" s="34"/>
    </row>
    <row r="688" spans="1:6">
      <c r="B688" s="13"/>
      <c r="C688" s="65"/>
      <c r="D688" s="15"/>
      <c r="E688" s="12"/>
      <c r="F688" s="12"/>
    </row>
    <row r="689" spans="1:6">
      <c r="A689" s="20"/>
      <c r="B689" s="13"/>
      <c r="C689" s="65"/>
      <c r="D689" s="15"/>
      <c r="E689" s="33"/>
      <c r="F689" s="34"/>
    </row>
    <row r="690" spans="1:6">
      <c r="B690" s="13"/>
      <c r="C690" s="65"/>
      <c r="D690" s="15"/>
      <c r="E690" s="12"/>
      <c r="F690" s="12"/>
    </row>
    <row r="691" spans="1:6">
      <c r="A691" s="20"/>
      <c r="B691" s="13"/>
      <c r="C691" s="65"/>
      <c r="D691" s="15"/>
      <c r="E691" s="12"/>
      <c r="F691" s="12"/>
    </row>
    <row r="692" spans="1:6">
      <c r="B692" s="13"/>
      <c r="C692" s="65"/>
      <c r="D692" s="15"/>
      <c r="E692" s="33"/>
      <c r="F692" s="34"/>
    </row>
    <row r="693" spans="1:6">
      <c r="B693" s="13"/>
      <c r="C693" s="65"/>
      <c r="D693" s="15"/>
      <c r="E693" s="33"/>
      <c r="F693" s="34"/>
    </row>
    <row r="694" spans="1:6">
      <c r="B694" s="13"/>
      <c r="C694" s="65"/>
      <c r="D694" s="15"/>
      <c r="E694" s="12"/>
      <c r="F694" s="12"/>
    </row>
    <row r="695" spans="1:6">
      <c r="A695" s="20"/>
      <c r="B695" s="13"/>
      <c r="C695" s="65"/>
      <c r="D695" s="15"/>
      <c r="E695" s="33"/>
      <c r="F695" s="34"/>
    </row>
    <row r="696" spans="1:6">
      <c r="B696" s="13"/>
      <c r="C696" s="65"/>
      <c r="D696" s="15"/>
      <c r="E696" s="12"/>
      <c r="F696" s="12"/>
    </row>
    <row r="697" spans="1:6">
      <c r="A697" s="22"/>
      <c r="B697" s="13"/>
      <c r="C697" s="151"/>
      <c r="D697" s="12"/>
      <c r="E697" s="12"/>
      <c r="F697" s="34"/>
    </row>
    <row r="698" spans="1:6">
      <c r="B698" s="13"/>
      <c r="E698" s="12"/>
      <c r="F698" s="12"/>
    </row>
    <row r="699" spans="1:6">
      <c r="A699" s="20"/>
      <c r="B699" s="13"/>
      <c r="C699" s="65"/>
      <c r="D699" s="15"/>
      <c r="E699" s="12"/>
      <c r="F699" s="12"/>
    </row>
    <row r="700" spans="1:6">
      <c r="B700" s="13"/>
      <c r="C700" s="65"/>
      <c r="D700" s="15"/>
      <c r="E700" s="12"/>
      <c r="F700" s="12"/>
    </row>
    <row r="701" spans="1:6">
      <c r="B701" s="13"/>
      <c r="C701" s="65"/>
      <c r="D701" s="15"/>
      <c r="E701" s="12"/>
      <c r="F701" s="12"/>
    </row>
    <row r="702" spans="1:6">
      <c r="B702" s="13"/>
      <c r="C702" s="65"/>
      <c r="D702" s="15"/>
      <c r="E702" s="12"/>
      <c r="F702" s="34"/>
    </row>
    <row r="703" spans="1:6">
      <c r="B703" s="13"/>
      <c r="C703" s="65"/>
      <c r="D703" s="15"/>
      <c r="E703" s="12"/>
      <c r="F703" s="12"/>
    </row>
    <row r="704" spans="1:6">
      <c r="A704" s="20"/>
      <c r="B704" s="13"/>
      <c r="C704" s="65"/>
      <c r="D704" s="15"/>
      <c r="E704" s="12"/>
      <c r="F704" s="12"/>
    </row>
    <row r="705" spans="1:6">
      <c r="A705" s="20"/>
      <c r="B705" s="13"/>
      <c r="C705" s="65"/>
      <c r="D705" s="15"/>
      <c r="E705" s="12"/>
      <c r="F705" s="12"/>
    </row>
    <row r="706" spans="1:6">
      <c r="B706" s="13"/>
      <c r="C706" s="65"/>
      <c r="D706" s="15"/>
      <c r="E706" s="12"/>
      <c r="F706" s="12"/>
    </row>
    <row r="707" spans="1:6">
      <c r="B707" s="13"/>
      <c r="C707" s="65"/>
      <c r="D707" s="15"/>
      <c r="E707" s="33"/>
      <c r="F707" s="34"/>
    </row>
    <row r="708" spans="1:6" s="8" customFormat="1">
      <c r="A708" s="16"/>
      <c r="B708" s="13"/>
      <c r="C708" s="65"/>
      <c r="D708" s="15"/>
      <c r="E708" s="12"/>
      <c r="F708" s="12"/>
    </row>
    <row r="709" spans="1:6">
      <c r="B709" s="13"/>
      <c r="C709" s="65"/>
      <c r="D709" s="15"/>
      <c r="E709" s="12"/>
      <c r="F709" s="12"/>
    </row>
    <row r="710" spans="1:6">
      <c r="B710" s="13"/>
      <c r="C710" s="65"/>
      <c r="D710" s="15"/>
      <c r="E710" s="12"/>
      <c r="F710" s="34"/>
    </row>
    <row r="711" spans="1:6">
      <c r="B711" s="13"/>
      <c r="C711" s="65"/>
      <c r="D711" s="15"/>
      <c r="E711" s="12"/>
      <c r="F711" s="12"/>
    </row>
    <row r="712" spans="1:6">
      <c r="A712" s="20"/>
      <c r="B712" s="13"/>
      <c r="C712" s="65"/>
      <c r="D712" s="15"/>
      <c r="E712" s="12"/>
      <c r="F712" s="12"/>
    </row>
    <row r="713" spans="1:6">
      <c r="B713" s="13"/>
      <c r="C713" s="65"/>
      <c r="D713" s="15"/>
      <c r="E713" s="12"/>
      <c r="F713" s="34"/>
    </row>
    <row r="714" spans="1:6">
      <c r="A714" s="20"/>
      <c r="B714" s="13"/>
      <c r="C714" s="65"/>
      <c r="D714" s="15"/>
      <c r="E714" s="12"/>
      <c r="F714" s="12"/>
    </row>
    <row r="715" spans="1:6">
      <c r="A715" s="20"/>
      <c r="B715" s="13"/>
      <c r="C715" s="65"/>
      <c r="D715" s="15"/>
      <c r="E715" s="12"/>
      <c r="F715" s="12"/>
    </row>
    <row r="716" spans="1:6">
      <c r="B716" s="13"/>
      <c r="C716" s="65"/>
      <c r="D716" s="15"/>
      <c r="E716" s="12"/>
      <c r="F716" s="34"/>
    </row>
    <row r="717" spans="1:6">
      <c r="B717" s="13"/>
      <c r="C717" s="65"/>
      <c r="D717" s="15"/>
      <c r="E717" s="33"/>
      <c r="F717" s="34"/>
    </row>
    <row r="718" spans="1:6">
      <c r="B718" s="13"/>
      <c r="C718" s="65"/>
      <c r="D718" s="15"/>
      <c r="E718" s="12"/>
      <c r="F718" s="12"/>
    </row>
    <row r="719" spans="1:6">
      <c r="A719" s="20"/>
      <c r="B719" s="13"/>
      <c r="C719" s="65"/>
      <c r="D719" s="15"/>
      <c r="E719" s="12"/>
      <c r="F719" s="12"/>
    </row>
    <row r="720" spans="1:6">
      <c r="B720" s="13"/>
      <c r="C720" s="65"/>
      <c r="D720" s="15"/>
      <c r="E720" s="12"/>
      <c r="F720" s="34"/>
    </row>
    <row r="721" spans="1:6">
      <c r="B721" s="13"/>
      <c r="C721" s="65"/>
      <c r="D721" s="15"/>
      <c r="E721" s="12"/>
      <c r="F721" s="34"/>
    </row>
    <row r="722" spans="1:6">
      <c r="B722" s="13"/>
      <c r="C722" s="65"/>
      <c r="D722" s="15"/>
      <c r="E722" s="12"/>
      <c r="F722" s="12"/>
    </row>
    <row r="723" spans="1:6">
      <c r="B723" s="13"/>
      <c r="C723" s="65"/>
      <c r="D723" s="15"/>
      <c r="E723" s="12"/>
      <c r="F723" s="12"/>
    </row>
    <row r="724" spans="1:6">
      <c r="A724" s="20"/>
      <c r="B724" s="13"/>
      <c r="C724" s="65"/>
      <c r="D724" s="15"/>
      <c r="E724" s="12"/>
      <c r="F724" s="12"/>
    </row>
    <row r="725" spans="1:6">
      <c r="B725" s="13"/>
      <c r="C725" s="65"/>
      <c r="D725" s="15"/>
      <c r="E725" s="33"/>
      <c r="F725" s="34"/>
    </row>
    <row r="726" spans="1:6">
      <c r="B726" s="13"/>
      <c r="C726" s="65"/>
      <c r="D726" s="15"/>
      <c r="E726" s="12"/>
      <c r="F726" s="12"/>
    </row>
    <row r="727" spans="1:6">
      <c r="A727" s="20"/>
      <c r="B727" s="13"/>
      <c r="C727" s="65"/>
      <c r="D727" s="15"/>
      <c r="E727" s="33"/>
      <c r="F727" s="34"/>
    </row>
    <row r="728" spans="1:6">
      <c r="B728" s="13"/>
      <c r="C728" s="65"/>
      <c r="D728" s="15"/>
      <c r="E728" s="12"/>
      <c r="F728" s="12"/>
    </row>
    <row r="729" spans="1:6">
      <c r="B729" s="13"/>
      <c r="C729" s="65"/>
      <c r="D729" s="15"/>
      <c r="E729" s="12"/>
      <c r="F729" s="12"/>
    </row>
    <row r="730" spans="1:6">
      <c r="A730" s="20"/>
      <c r="B730" s="13"/>
      <c r="C730" s="65"/>
      <c r="D730" s="15"/>
      <c r="E730" s="33"/>
      <c r="F730" s="34"/>
    </row>
    <row r="731" spans="1:6">
      <c r="B731" s="13"/>
      <c r="C731" s="65"/>
      <c r="D731" s="15"/>
      <c r="E731" s="12"/>
      <c r="F731" s="12"/>
    </row>
  </sheetData>
  <pageMargins left="0.74803149606299213" right="0.74803149606299213" top="0.43307086614173229" bottom="0.43307086614173229" header="0" footer="0"/>
  <pageSetup paperSize="9" scale="85" orientation="portrait" r:id="rId1"/>
  <headerFooter alignWithMargins="0">
    <oddFooter>&amp;L&amp;F, &amp;A&amp;R&amp;P/&amp;N</oddFooter>
  </headerFooter>
  <rowBreaks count="1" manualBreakCount="1">
    <brk id="4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1"/>
  <sheetViews>
    <sheetView view="pageBreakPreview" zoomScaleNormal="85" zoomScaleSheetLayoutView="100" workbookViewId="0">
      <pane ySplit="3" topLeftCell="A52" activePane="bottomLeft" state="frozen"/>
      <selection activeCell="A11" sqref="A11"/>
      <selection pane="bottomLeft" activeCell="A11" sqref="A11"/>
    </sheetView>
  </sheetViews>
  <sheetFormatPr defaultColWidth="9" defaultRowHeight="12.75"/>
  <cols>
    <col min="1" max="1" width="5.7109375" style="95" customWidth="1"/>
    <col min="2" max="2" width="40.7109375" style="99" customWidth="1"/>
    <col min="3" max="3" width="8.7109375" style="161" customWidth="1"/>
    <col min="4" max="4" width="8.7109375" style="100" customWidth="1"/>
    <col min="5" max="6" width="12.7109375" style="100" customWidth="1"/>
    <col min="7" max="7" width="12.7109375" style="95" customWidth="1"/>
    <col min="8" max="16384" width="9" style="95"/>
  </cols>
  <sheetData>
    <row r="1" spans="1:6" s="219" customFormat="1">
      <c r="A1" s="225" t="s">
        <v>11</v>
      </c>
      <c r="B1" s="215" t="s">
        <v>60</v>
      </c>
      <c r="C1" s="216"/>
      <c r="D1" s="216"/>
      <c r="E1" s="217"/>
      <c r="F1" s="218">
        <f>SUM(F8:F71)</f>
        <v>0</v>
      </c>
    </row>
    <row r="2" spans="1:6" s="219" customFormat="1">
      <c r="A2" s="225"/>
      <c r="B2" s="215"/>
      <c r="C2" s="216"/>
      <c r="D2" s="216"/>
      <c r="E2" s="217"/>
      <c r="F2" s="218"/>
    </row>
    <row r="3" spans="1:6" s="219" customFormat="1">
      <c r="A3" s="225"/>
      <c r="B3" s="215" t="s">
        <v>5</v>
      </c>
      <c r="C3" s="216" t="s">
        <v>6</v>
      </c>
      <c r="D3" s="216" t="s">
        <v>9</v>
      </c>
      <c r="E3" s="217" t="s">
        <v>7</v>
      </c>
      <c r="F3" s="218" t="s">
        <v>8</v>
      </c>
    </row>
    <row r="4" spans="1:6" s="219" customFormat="1" ht="38.25">
      <c r="A4" s="225"/>
      <c r="B4" s="223" t="s">
        <v>140</v>
      </c>
      <c r="C4" s="216"/>
      <c r="D4" s="216"/>
      <c r="E4" s="220"/>
      <c r="F4" s="218"/>
    </row>
    <row r="5" spans="1:6" s="219" customFormat="1">
      <c r="A5" s="225"/>
      <c r="B5" s="223"/>
      <c r="C5" s="216"/>
      <c r="D5" s="216"/>
      <c r="E5" s="220"/>
      <c r="F5" s="218"/>
    </row>
    <row r="6" spans="1:6" s="9" customFormat="1">
      <c r="A6" s="228" t="s">
        <v>211</v>
      </c>
      <c r="B6" s="215" t="s">
        <v>220</v>
      </c>
      <c r="C6" s="18"/>
      <c r="D6" s="18"/>
      <c r="E6" s="32"/>
      <c r="F6" s="30"/>
    </row>
    <row r="7" spans="1:6" s="87" customFormat="1">
      <c r="B7" s="215" t="s">
        <v>67</v>
      </c>
      <c r="C7" s="154"/>
      <c r="D7" s="108"/>
      <c r="E7" s="108"/>
      <c r="F7" s="98"/>
    </row>
    <row r="8" spans="1:6" s="87" customFormat="1" ht="38.25">
      <c r="A8" s="88">
        <f>MAX(A$1:$A4)+1</f>
        <v>1</v>
      </c>
      <c r="B8" s="89" t="s">
        <v>132</v>
      </c>
      <c r="C8" s="155" t="s">
        <v>3</v>
      </c>
      <c r="D8" s="144">
        <v>1</v>
      </c>
      <c r="E8" s="221"/>
      <c r="F8" s="34">
        <f>D8*E8</f>
        <v>0</v>
      </c>
    </row>
    <row r="9" spans="1:6" s="87" customFormat="1">
      <c r="A9" s="88"/>
      <c r="B9" s="89"/>
      <c r="C9" s="155"/>
      <c r="D9" s="144"/>
      <c r="E9" s="108"/>
      <c r="F9" s="34"/>
    </row>
    <row r="10" spans="1:6" s="87" customFormat="1" ht="38.25">
      <c r="A10" s="88">
        <f>MAX(A$1:$A9)+1</f>
        <v>2</v>
      </c>
      <c r="B10" s="89" t="s">
        <v>281</v>
      </c>
      <c r="C10" s="155" t="s">
        <v>0</v>
      </c>
      <c r="D10" s="144">
        <v>1</v>
      </c>
      <c r="E10" s="221"/>
      <c r="F10" s="34">
        <f>D10*E10</f>
        <v>0</v>
      </c>
    </row>
    <row r="11" spans="1:6" s="87" customFormat="1">
      <c r="A11" s="88"/>
      <c r="B11" s="89"/>
      <c r="C11" s="155"/>
      <c r="D11" s="144"/>
      <c r="E11" s="108"/>
      <c r="F11" s="34"/>
    </row>
    <row r="12" spans="1:6" s="87" customFormat="1">
      <c r="A12" s="88"/>
      <c r="B12" s="215" t="s">
        <v>94</v>
      </c>
      <c r="C12" s="155"/>
      <c r="D12" s="144"/>
      <c r="E12" s="108"/>
      <c r="F12" s="34"/>
    </row>
    <row r="13" spans="1:6" s="87" customFormat="1" ht="51">
      <c r="A13" s="88">
        <f>MAX(A$1:$A12)+1</f>
        <v>3</v>
      </c>
      <c r="B13" s="89" t="s">
        <v>134</v>
      </c>
      <c r="C13" s="155" t="s">
        <v>3</v>
      </c>
      <c r="D13" s="144">
        <v>0</v>
      </c>
      <c r="E13" s="221"/>
      <c r="F13" s="34">
        <f>D13*E13</f>
        <v>0</v>
      </c>
    </row>
    <row r="14" spans="1:6" s="87" customFormat="1">
      <c r="A14" s="88"/>
      <c r="B14" s="89"/>
      <c r="C14" s="155"/>
      <c r="D14" s="144"/>
      <c r="E14" s="108"/>
      <c r="F14" s="34"/>
    </row>
    <row r="15" spans="1:6" s="87" customFormat="1" ht="63.75">
      <c r="A15" s="88">
        <f>MAX(A$1:$A13)+1</f>
        <v>4</v>
      </c>
      <c r="B15" s="89" t="s">
        <v>133</v>
      </c>
      <c r="C15" s="155" t="s">
        <v>3</v>
      </c>
      <c r="D15" s="144">
        <v>1</v>
      </c>
      <c r="E15" s="221"/>
      <c r="F15" s="34">
        <f>D15*E15</f>
        <v>0</v>
      </c>
    </row>
    <row r="16" spans="1:6" s="87" customFormat="1">
      <c r="A16" s="88"/>
      <c r="B16" s="89"/>
      <c r="C16" s="155"/>
      <c r="D16" s="144"/>
      <c r="E16" s="108"/>
      <c r="F16" s="34"/>
    </row>
    <row r="17" spans="1:6" s="87" customFormat="1">
      <c r="A17" s="88"/>
      <c r="B17" s="215" t="s">
        <v>95</v>
      </c>
      <c r="C17" s="155"/>
      <c r="D17" s="144"/>
      <c r="E17" s="78"/>
      <c r="F17" s="34"/>
    </row>
    <row r="18" spans="1:6" s="87" customFormat="1" ht="25.5">
      <c r="A18" s="88">
        <f>MAX(A$1:$A16)+1</f>
        <v>5</v>
      </c>
      <c r="B18" s="89" t="s">
        <v>135</v>
      </c>
      <c r="C18" s="155" t="s">
        <v>3</v>
      </c>
      <c r="D18" s="144">
        <v>4</v>
      </c>
      <c r="E18" s="221"/>
      <c r="F18" s="34">
        <f>D18*E18</f>
        <v>0</v>
      </c>
    </row>
    <row r="19" spans="1:6" s="87" customFormat="1">
      <c r="A19" s="88"/>
      <c r="B19" s="89"/>
      <c r="C19" s="155"/>
      <c r="D19" s="144"/>
      <c r="E19" s="108"/>
      <c r="F19" s="34"/>
    </row>
    <row r="20" spans="1:6" s="87" customFormat="1">
      <c r="A20" s="88">
        <f>MAX(A$1:$A18)+1</f>
        <v>6</v>
      </c>
      <c r="B20" s="89" t="s">
        <v>96</v>
      </c>
      <c r="C20" s="155" t="s">
        <v>3</v>
      </c>
      <c r="D20" s="144">
        <v>4</v>
      </c>
      <c r="E20" s="221"/>
      <c r="F20" s="34">
        <f>D20*E20</f>
        <v>0</v>
      </c>
    </row>
    <row r="21" spans="1:6" s="87" customFormat="1">
      <c r="A21" s="88"/>
      <c r="B21" s="89"/>
      <c r="C21" s="155"/>
      <c r="D21" s="144"/>
      <c r="E21" s="108"/>
      <c r="F21" s="34"/>
    </row>
    <row r="22" spans="1:6" s="87" customFormat="1">
      <c r="A22" s="88"/>
      <c r="B22" s="215" t="s">
        <v>97</v>
      </c>
      <c r="C22" s="155"/>
      <c r="D22" s="144"/>
      <c r="E22" s="108"/>
      <c r="F22" s="34"/>
    </row>
    <row r="23" spans="1:6" s="87" customFormat="1" ht="89.25">
      <c r="A23" s="88">
        <f>MAX(A$1:$A21)+1</f>
        <v>7</v>
      </c>
      <c r="B23" s="89" t="s">
        <v>136</v>
      </c>
      <c r="C23" s="155" t="s">
        <v>3</v>
      </c>
      <c r="D23" s="144">
        <v>28</v>
      </c>
      <c r="E23" s="221"/>
      <c r="F23" s="34">
        <f>D23*E23</f>
        <v>0</v>
      </c>
    </row>
    <row r="24" spans="1:6" s="87" customFormat="1">
      <c r="A24" s="88"/>
      <c r="B24" s="89"/>
      <c r="C24" s="155"/>
      <c r="D24" s="144"/>
      <c r="E24" s="108"/>
      <c r="F24" s="34"/>
    </row>
    <row r="25" spans="1:6" s="87" customFormat="1" ht="63.75">
      <c r="A25" s="88">
        <f>MAX(A$1:$A23)+1</f>
        <v>8</v>
      </c>
      <c r="B25" s="89" t="s">
        <v>137</v>
      </c>
      <c r="C25" s="155" t="s">
        <v>3</v>
      </c>
      <c r="D25" s="144">
        <v>2</v>
      </c>
      <c r="E25" s="221"/>
      <c r="F25" s="34">
        <f>D25*E25</f>
        <v>0</v>
      </c>
    </row>
    <row r="26" spans="1:6" s="87" customFormat="1">
      <c r="A26" s="88"/>
      <c r="B26" s="89"/>
      <c r="C26" s="155"/>
      <c r="D26" s="144"/>
      <c r="E26" s="108"/>
      <c r="F26" s="34"/>
    </row>
    <row r="27" spans="1:6" s="87" customFormat="1">
      <c r="A27" s="88">
        <f>MAX(A$1:$A25)+1</f>
        <v>9</v>
      </c>
      <c r="B27" s="89" t="s">
        <v>138</v>
      </c>
      <c r="C27" s="155" t="s">
        <v>3</v>
      </c>
      <c r="D27" s="144">
        <v>30</v>
      </c>
      <c r="E27" s="221"/>
      <c r="F27" s="34">
        <f>D27*E27</f>
        <v>0</v>
      </c>
    </row>
    <row r="28" spans="1:6" s="87" customFormat="1">
      <c r="A28" s="88"/>
      <c r="B28" s="89"/>
      <c r="C28" s="155"/>
      <c r="D28" s="144"/>
      <c r="E28" s="108"/>
      <c r="F28" s="34"/>
    </row>
    <row r="29" spans="1:6" s="87" customFormat="1" ht="38.25">
      <c r="A29" s="88">
        <f>MAX(A$1:$A27)+1</f>
        <v>10</v>
      </c>
      <c r="B29" s="89" t="s">
        <v>139</v>
      </c>
      <c r="C29" s="155" t="s">
        <v>3</v>
      </c>
      <c r="D29" s="144">
        <v>3</v>
      </c>
      <c r="E29" s="221"/>
      <c r="F29" s="34">
        <f>D29*E29</f>
        <v>0</v>
      </c>
    </row>
    <row r="30" spans="1:6" s="87" customFormat="1">
      <c r="A30" s="88"/>
      <c r="B30" s="89"/>
      <c r="C30" s="155"/>
      <c r="D30" s="144"/>
      <c r="E30" s="108"/>
      <c r="F30" s="34"/>
    </row>
    <row r="31" spans="1:6" s="87" customFormat="1">
      <c r="A31" s="92"/>
      <c r="B31" s="215" t="s">
        <v>76</v>
      </c>
      <c r="C31" s="92"/>
      <c r="D31" s="105"/>
      <c r="E31" s="105"/>
      <c r="F31" s="98"/>
    </row>
    <row r="32" spans="1:6" s="87" customFormat="1">
      <c r="A32" s="88">
        <f>MAX(A$1:$A30)+1</f>
        <v>11</v>
      </c>
      <c r="B32" s="90" t="s">
        <v>83</v>
      </c>
      <c r="C32" s="156" t="s">
        <v>2</v>
      </c>
      <c r="D32" s="179">
        <v>450</v>
      </c>
      <c r="E32" s="221"/>
      <c r="F32" s="34">
        <f>D32*E32</f>
        <v>0</v>
      </c>
    </row>
    <row r="33" spans="1:7" s="87" customFormat="1" ht="25.5">
      <c r="A33" s="88">
        <f>MAX(A$1:$A32)+1</f>
        <v>12</v>
      </c>
      <c r="B33" s="90" t="s">
        <v>98</v>
      </c>
      <c r="C33" s="156" t="s">
        <v>2</v>
      </c>
      <c r="D33" s="179">
        <v>150</v>
      </c>
      <c r="E33" s="221"/>
      <c r="F33" s="34">
        <f>D33*E33</f>
        <v>0</v>
      </c>
    </row>
    <row r="34" spans="1:7" s="87" customFormat="1">
      <c r="A34" s="88"/>
      <c r="B34" s="90"/>
      <c r="C34" s="156"/>
      <c r="D34" s="179"/>
      <c r="E34" s="105"/>
      <c r="F34" s="34"/>
    </row>
    <row r="35" spans="1:7" s="9" customFormat="1" ht="25.5">
      <c r="A35" s="74">
        <f>MAX($A$3:$A33)+1</f>
        <v>13</v>
      </c>
      <c r="B35" s="67" t="s">
        <v>221</v>
      </c>
      <c r="C35" s="77"/>
      <c r="D35" s="77"/>
      <c r="E35" s="32"/>
      <c r="F35" s="30"/>
      <c r="G35" s="77"/>
    </row>
    <row r="36" spans="1:7" s="9" customFormat="1">
      <c r="A36" s="76" t="s">
        <v>17</v>
      </c>
      <c r="B36" s="67" t="s">
        <v>165</v>
      </c>
      <c r="C36" s="77" t="s">
        <v>2</v>
      </c>
      <c r="D36" s="77">
        <v>600</v>
      </c>
      <c r="E36" s="221"/>
      <c r="F36" s="30">
        <f>+E36*D36</f>
        <v>0</v>
      </c>
      <c r="G36" s="77"/>
    </row>
    <row r="37" spans="1:7" s="87" customFormat="1">
      <c r="A37" s="88"/>
      <c r="B37" s="90"/>
      <c r="C37" s="156"/>
      <c r="D37" s="179"/>
      <c r="E37" s="105"/>
      <c r="F37" s="34"/>
    </row>
    <row r="38" spans="1:7" s="87" customFormat="1" ht="25.5">
      <c r="A38" s="88">
        <f>MAX(A$1:$A37)+1</f>
        <v>14</v>
      </c>
      <c r="B38" s="90" t="s">
        <v>77</v>
      </c>
      <c r="C38" s="156"/>
      <c r="D38" s="179"/>
      <c r="E38" s="106"/>
      <c r="F38" s="34"/>
    </row>
    <row r="39" spans="1:7" s="87" customFormat="1">
      <c r="A39" s="88"/>
      <c r="B39" s="90" t="s">
        <v>78</v>
      </c>
      <c r="C39" s="156" t="s">
        <v>3</v>
      </c>
      <c r="D39" s="179">
        <v>2</v>
      </c>
      <c r="E39" s="221"/>
      <c r="F39" s="34">
        <f>D39*E39</f>
        <v>0</v>
      </c>
    </row>
    <row r="40" spans="1:7" s="87" customFormat="1">
      <c r="A40" s="88"/>
      <c r="B40" s="90"/>
      <c r="C40" s="156"/>
      <c r="D40" s="179"/>
      <c r="E40" s="106"/>
      <c r="F40" s="34"/>
    </row>
    <row r="41" spans="1:7" s="87" customFormat="1">
      <c r="A41" s="88">
        <f>MAX(A$1:$A39)+1</f>
        <v>15</v>
      </c>
      <c r="B41" s="90" t="s">
        <v>18</v>
      </c>
      <c r="C41" s="157" t="s">
        <v>19</v>
      </c>
      <c r="D41" s="141">
        <v>3</v>
      </c>
      <c r="E41" s="106"/>
      <c r="F41" s="34">
        <f>SUM(F8:F39)*D41%</f>
        <v>0</v>
      </c>
    </row>
    <row r="42" spans="1:7" s="87" customFormat="1">
      <c r="A42" s="91"/>
      <c r="B42" s="91"/>
      <c r="C42" s="158"/>
      <c r="D42" s="142"/>
      <c r="E42" s="106"/>
      <c r="F42" s="98"/>
    </row>
    <row r="43" spans="1:7" s="87" customFormat="1">
      <c r="A43" s="92"/>
      <c r="B43" s="215" t="s">
        <v>79</v>
      </c>
      <c r="C43" s="92"/>
      <c r="D43" s="143"/>
      <c r="E43" s="106"/>
      <c r="F43" s="98"/>
    </row>
    <row r="44" spans="1:7" s="87" customFormat="1">
      <c r="A44" s="88">
        <f>MAX(A$1:$A42)+1</f>
        <v>16</v>
      </c>
      <c r="B44" s="93" t="s">
        <v>99</v>
      </c>
      <c r="C44" s="156" t="s">
        <v>0</v>
      </c>
      <c r="D44" s="179">
        <v>1</v>
      </c>
      <c r="E44" s="221"/>
      <c r="F44" s="34">
        <f>D44*E44</f>
        <v>0</v>
      </c>
    </row>
    <row r="45" spans="1:7">
      <c r="A45" s="140"/>
      <c r="B45" s="93"/>
      <c r="C45" s="156"/>
      <c r="D45" s="179"/>
      <c r="E45" s="106"/>
      <c r="F45" s="34"/>
    </row>
    <row r="46" spans="1:7">
      <c r="A46" s="88">
        <f>MAX(A$1:$A44)+1</f>
        <v>17</v>
      </c>
      <c r="B46" s="93" t="s">
        <v>100</v>
      </c>
      <c r="C46" s="156" t="s">
        <v>0</v>
      </c>
      <c r="D46" s="179">
        <v>1</v>
      </c>
      <c r="E46" s="221"/>
      <c r="F46" s="34">
        <f>D46*E46</f>
        <v>0</v>
      </c>
    </row>
    <row r="47" spans="1:7">
      <c r="A47" s="140"/>
      <c r="B47" s="93"/>
      <c r="C47" s="156"/>
      <c r="D47" s="179"/>
      <c r="E47" s="106"/>
      <c r="F47" s="34"/>
    </row>
    <row r="48" spans="1:7" ht="25.5">
      <c r="A48" s="88">
        <f>MAX(A$1:$A47)+1</f>
        <v>18</v>
      </c>
      <c r="B48" s="93" t="s">
        <v>131</v>
      </c>
      <c r="C48" s="156" t="s">
        <v>3</v>
      </c>
      <c r="D48" s="179">
        <v>1</v>
      </c>
      <c r="E48" s="221"/>
      <c r="F48" s="34">
        <f>D48*E48</f>
        <v>0</v>
      </c>
    </row>
    <row r="49" spans="1:6">
      <c r="A49" s="140"/>
      <c r="B49" s="93"/>
      <c r="C49" s="156"/>
      <c r="D49" s="179"/>
      <c r="E49" s="106"/>
      <c r="F49" s="34"/>
    </row>
    <row r="50" spans="1:6" ht="25.5">
      <c r="A50" s="88">
        <f>MAX(A$1:$A49)+1</f>
        <v>19</v>
      </c>
      <c r="B50" s="90" t="s">
        <v>80</v>
      </c>
      <c r="C50" s="156" t="s">
        <v>0</v>
      </c>
      <c r="D50" s="179">
        <v>1</v>
      </c>
      <c r="E50" s="221"/>
      <c r="F50" s="34">
        <f>D50*E50</f>
        <v>0</v>
      </c>
    </row>
    <row r="51" spans="1:6">
      <c r="A51" s="140"/>
      <c r="B51" s="90"/>
      <c r="C51" s="156"/>
      <c r="D51" s="179"/>
      <c r="E51" s="106"/>
      <c r="F51" s="34"/>
    </row>
    <row r="52" spans="1:6" ht="51">
      <c r="A52" s="88">
        <f>MAX(A$1:$A50)+1</f>
        <v>20</v>
      </c>
      <c r="B52" s="93" t="s">
        <v>81</v>
      </c>
      <c r="C52" s="156" t="s">
        <v>0</v>
      </c>
      <c r="D52" s="179">
        <v>1</v>
      </c>
      <c r="E52" s="221"/>
      <c r="F52" s="34">
        <f>D52*E52</f>
        <v>0</v>
      </c>
    </row>
    <row r="53" spans="1:6">
      <c r="A53" s="140"/>
      <c r="B53" s="90"/>
      <c r="C53" s="156"/>
      <c r="D53" s="179"/>
      <c r="E53" s="106"/>
      <c r="F53" s="34"/>
    </row>
    <row r="54" spans="1:6" s="9" customFormat="1">
      <c r="A54" s="228" t="s">
        <v>213</v>
      </c>
      <c r="B54" s="215" t="s">
        <v>232</v>
      </c>
      <c r="C54" s="18"/>
      <c r="D54" s="18"/>
      <c r="E54" s="32"/>
      <c r="F54" s="30"/>
    </row>
    <row r="55" spans="1:6">
      <c r="A55" s="140"/>
      <c r="B55" s="90"/>
      <c r="C55" s="156"/>
      <c r="D55" s="179"/>
      <c r="E55" s="106"/>
      <c r="F55" s="34"/>
    </row>
    <row r="56" spans="1:6" s="87" customFormat="1">
      <c r="A56" s="88"/>
      <c r="B56" s="215" t="s">
        <v>94</v>
      </c>
      <c r="C56" s="155"/>
      <c r="D56" s="144"/>
      <c r="E56" s="108"/>
      <c r="F56" s="34"/>
    </row>
    <row r="57" spans="1:6" s="87" customFormat="1" ht="63.75">
      <c r="A57" s="88">
        <f>MAX(A$1:$A56)+1</f>
        <v>21</v>
      </c>
      <c r="B57" s="89" t="s">
        <v>133</v>
      </c>
      <c r="C57" s="155" t="s">
        <v>3</v>
      </c>
      <c r="D57" s="144">
        <v>1</v>
      </c>
      <c r="E57" s="221"/>
      <c r="F57" s="34">
        <f>D57*E57</f>
        <v>0</v>
      </c>
    </row>
    <row r="58" spans="1:6">
      <c r="A58" s="140"/>
      <c r="B58" s="90"/>
      <c r="C58" s="156"/>
      <c r="D58" s="179"/>
      <c r="E58" s="106"/>
      <c r="F58" s="34"/>
    </row>
    <row r="59" spans="1:6" s="87" customFormat="1">
      <c r="A59" s="92"/>
      <c r="B59" s="215" t="s">
        <v>76</v>
      </c>
      <c r="C59" s="92"/>
      <c r="D59" s="105"/>
      <c r="E59" s="105"/>
      <c r="F59" s="98"/>
    </row>
    <row r="60" spans="1:6" s="87" customFormat="1" ht="25.5">
      <c r="A60" s="88">
        <f>MAX(A$1:$A58)+1</f>
        <v>22</v>
      </c>
      <c r="B60" s="90" t="s">
        <v>233</v>
      </c>
      <c r="C60" s="156" t="s">
        <v>2</v>
      </c>
      <c r="D60" s="179">
        <v>15</v>
      </c>
      <c r="E60" s="221"/>
      <c r="F60" s="34">
        <f>D60*E60</f>
        <v>0</v>
      </c>
    </row>
    <row r="61" spans="1:6" s="87" customFormat="1" ht="25.5">
      <c r="A61" s="88">
        <f>MAX(A$1:$A60)+1</f>
        <v>23</v>
      </c>
      <c r="B61" s="90" t="s">
        <v>234</v>
      </c>
      <c r="C61" s="156" t="s">
        <v>2</v>
      </c>
      <c r="D61" s="179">
        <v>15</v>
      </c>
      <c r="E61" s="221"/>
      <c r="F61" s="34">
        <f>D61*E61</f>
        <v>0</v>
      </c>
    </row>
    <row r="62" spans="1:6">
      <c r="A62" s="140"/>
      <c r="B62" s="90"/>
      <c r="C62" s="156"/>
      <c r="D62" s="179"/>
      <c r="E62" s="106"/>
      <c r="F62" s="34"/>
    </row>
    <row r="63" spans="1:6" s="9" customFormat="1">
      <c r="A63" s="228" t="s">
        <v>214</v>
      </c>
      <c r="B63" s="215" t="s">
        <v>235</v>
      </c>
      <c r="C63" s="18"/>
      <c r="D63" s="18"/>
      <c r="E63" s="32"/>
      <c r="F63" s="30"/>
    </row>
    <row r="64" spans="1:6">
      <c r="A64" s="140"/>
      <c r="B64" s="90"/>
      <c r="C64" s="156"/>
      <c r="D64" s="179"/>
      <c r="E64" s="106"/>
      <c r="F64" s="34"/>
    </row>
    <row r="65" spans="1:6" s="87" customFormat="1">
      <c r="A65" s="88"/>
      <c r="B65" s="215" t="s">
        <v>94</v>
      </c>
      <c r="C65" s="155"/>
      <c r="D65" s="144"/>
      <c r="E65" s="108"/>
      <c r="F65" s="34"/>
    </row>
    <row r="66" spans="1:6" s="87" customFormat="1" ht="63.75">
      <c r="A66" s="88">
        <f>MAX(A$1:$A65)+1</f>
        <v>24</v>
      </c>
      <c r="B66" s="89" t="s">
        <v>133</v>
      </c>
      <c r="C66" s="155" t="s">
        <v>3</v>
      </c>
      <c r="D66" s="144">
        <v>1</v>
      </c>
      <c r="E66" s="221"/>
      <c r="F66" s="34">
        <f>D66*E66</f>
        <v>0</v>
      </c>
    </row>
    <row r="67" spans="1:6">
      <c r="A67" s="140"/>
      <c r="B67" s="90"/>
      <c r="C67" s="156"/>
      <c r="D67" s="179"/>
      <c r="E67" s="106"/>
      <c r="F67" s="34"/>
    </row>
    <row r="68" spans="1:6" s="87" customFormat="1">
      <c r="A68" s="92"/>
      <c r="B68" s="215" t="s">
        <v>76</v>
      </c>
      <c r="C68" s="92"/>
      <c r="D68" s="105"/>
      <c r="E68" s="105"/>
      <c r="F68" s="98"/>
    </row>
    <row r="69" spans="1:6" s="87" customFormat="1" ht="25.5">
      <c r="A69" s="88">
        <f>MAX(A$1:$A67)+1</f>
        <v>25</v>
      </c>
      <c r="B69" s="90" t="s">
        <v>233</v>
      </c>
      <c r="C69" s="156" t="s">
        <v>2</v>
      </c>
      <c r="D69" s="179">
        <v>15</v>
      </c>
      <c r="E69" s="221"/>
      <c r="F69" s="34">
        <f>D69*E69</f>
        <v>0</v>
      </c>
    </row>
    <row r="70" spans="1:6" s="87" customFormat="1" ht="25.5">
      <c r="A70" s="88">
        <f>MAX(A$1:$A69)+1</f>
        <v>26</v>
      </c>
      <c r="B70" s="90" t="s">
        <v>234</v>
      </c>
      <c r="C70" s="156" t="s">
        <v>2</v>
      </c>
      <c r="D70" s="179">
        <v>15</v>
      </c>
      <c r="E70" s="221"/>
      <c r="F70" s="34">
        <f>D70*E70</f>
        <v>0</v>
      </c>
    </row>
    <row r="71" spans="1:6">
      <c r="A71" s="140"/>
      <c r="B71" s="90"/>
      <c r="C71" s="156"/>
      <c r="D71" s="179"/>
      <c r="E71" s="106"/>
      <c r="F71" s="34"/>
    </row>
    <row r="72" spans="1:6">
      <c r="B72" s="94"/>
      <c r="C72" s="159"/>
      <c r="D72" s="180"/>
      <c r="E72" s="108"/>
      <c r="F72" s="98"/>
    </row>
    <row r="73" spans="1:6">
      <c r="B73" s="94"/>
      <c r="C73" s="159"/>
      <c r="D73" s="180"/>
      <c r="E73" s="108"/>
      <c r="F73" s="98"/>
    </row>
    <row r="74" spans="1:6">
      <c r="B74" s="94"/>
      <c r="C74" s="159"/>
      <c r="D74" s="180"/>
      <c r="E74" s="108"/>
      <c r="F74" s="98"/>
    </row>
    <row r="75" spans="1:6">
      <c r="B75" s="94"/>
      <c r="C75" s="159"/>
      <c r="D75" s="180"/>
      <c r="E75" s="108"/>
      <c r="F75" s="98"/>
    </row>
    <row r="76" spans="1:6">
      <c r="B76" s="94"/>
      <c r="C76" s="159"/>
      <c r="D76" s="180"/>
      <c r="E76" s="108"/>
      <c r="F76" s="98"/>
    </row>
    <row r="77" spans="1:6">
      <c r="B77" s="94"/>
      <c r="C77" s="159"/>
      <c r="D77" s="180"/>
      <c r="E77" s="108"/>
      <c r="F77" s="98"/>
    </row>
    <row r="78" spans="1:6">
      <c r="B78" s="94"/>
      <c r="C78" s="159"/>
      <c r="D78" s="180"/>
      <c r="E78" s="108"/>
      <c r="F78" s="98"/>
    </row>
    <row r="79" spans="1:6">
      <c r="B79" s="94"/>
      <c r="C79" s="159"/>
      <c r="D79" s="180"/>
      <c r="E79" s="108"/>
      <c r="F79" s="98"/>
    </row>
    <row r="80" spans="1:6">
      <c r="B80" s="94"/>
      <c r="C80" s="159"/>
      <c r="D80" s="180"/>
      <c r="E80" s="108"/>
      <c r="F80" s="98"/>
    </row>
    <row r="81" spans="2:6">
      <c r="B81" s="94"/>
      <c r="C81" s="159"/>
      <c r="D81" s="180"/>
      <c r="E81" s="108"/>
      <c r="F81" s="98"/>
    </row>
    <row r="82" spans="2:6">
      <c r="B82" s="94"/>
      <c r="C82" s="159"/>
      <c r="D82" s="180"/>
      <c r="E82" s="108"/>
      <c r="F82" s="98"/>
    </row>
    <row r="83" spans="2:6">
      <c r="B83" s="94"/>
      <c r="C83" s="159"/>
      <c r="D83" s="180"/>
      <c r="E83" s="108"/>
      <c r="F83" s="98"/>
    </row>
    <row r="84" spans="2:6">
      <c r="B84" s="94"/>
      <c r="C84" s="159"/>
      <c r="D84" s="180"/>
      <c r="E84" s="108"/>
      <c r="F84" s="98"/>
    </row>
    <row r="85" spans="2:6">
      <c r="B85" s="94"/>
      <c r="C85" s="159"/>
      <c r="D85" s="180"/>
      <c r="E85" s="108"/>
      <c r="F85" s="98"/>
    </row>
    <row r="86" spans="2:6">
      <c r="B86" s="94"/>
      <c r="C86" s="159"/>
      <c r="D86" s="180"/>
      <c r="E86" s="108"/>
      <c r="F86" s="98"/>
    </row>
    <row r="87" spans="2:6">
      <c r="B87" s="94"/>
      <c r="C87" s="159"/>
      <c r="D87" s="180"/>
      <c r="E87" s="108"/>
      <c r="F87" s="98"/>
    </row>
    <row r="88" spans="2:6">
      <c r="B88" s="94"/>
      <c r="C88" s="159"/>
      <c r="D88" s="180"/>
      <c r="E88" s="108"/>
      <c r="F88" s="98"/>
    </row>
    <row r="89" spans="2:6">
      <c r="B89" s="94"/>
      <c r="C89" s="159"/>
      <c r="D89" s="180"/>
      <c r="E89" s="33"/>
      <c r="F89" s="34"/>
    </row>
    <row r="90" spans="2:6">
      <c r="B90" s="94"/>
      <c r="C90" s="159"/>
      <c r="D90" s="180"/>
      <c r="E90" s="108"/>
      <c r="F90" s="98"/>
    </row>
    <row r="91" spans="2:6">
      <c r="B91" s="94"/>
      <c r="C91" s="159"/>
      <c r="D91" s="180"/>
      <c r="E91" s="108"/>
      <c r="F91" s="98"/>
    </row>
    <row r="92" spans="2:6">
      <c r="B92" s="94"/>
      <c r="C92" s="159"/>
      <c r="D92" s="180"/>
      <c r="E92" s="108"/>
      <c r="F92" s="98"/>
    </row>
    <row r="93" spans="2:6">
      <c r="B93" s="94"/>
      <c r="C93" s="159"/>
      <c r="D93" s="180"/>
      <c r="E93" s="108"/>
      <c r="F93" s="98"/>
    </row>
    <row r="94" spans="2:6">
      <c r="B94" s="94"/>
      <c r="C94" s="159"/>
      <c r="D94" s="180"/>
      <c r="E94" s="108"/>
      <c r="F94" s="98"/>
    </row>
    <row r="95" spans="2:6">
      <c r="B95" s="94"/>
      <c r="C95" s="159"/>
      <c r="D95" s="180"/>
      <c r="E95" s="108"/>
      <c r="F95" s="98"/>
    </row>
    <row r="96" spans="2:6">
      <c r="B96" s="94"/>
      <c r="C96" s="159"/>
      <c r="D96" s="180"/>
      <c r="E96" s="108"/>
      <c r="F96" s="98"/>
    </row>
    <row r="97" spans="2:6" ht="135.75" customHeight="1">
      <c r="B97" s="94"/>
      <c r="C97" s="159"/>
      <c r="D97" s="180"/>
      <c r="E97" s="108"/>
      <c r="F97" s="98"/>
    </row>
    <row r="98" spans="2:6">
      <c r="B98" s="94"/>
      <c r="C98" s="159"/>
      <c r="D98" s="180"/>
      <c r="E98" s="108"/>
      <c r="F98" s="98"/>
    </row>
    <row r="99" spans="2:6">
      <c r="B99" s="94"/>
      <c r="C99" s="159"/>
      <c r="D99" s="180"/>
      <c r="E99" s="33"/>
      <c r="F99" s="34"/>
    </row>
    <row r="100" spans="2:6">
      <c r="B100" s="94"/>
      <c r="C100" s="159"/>
      <c r="D100" s="180"/>
      <c r="E100" s="33"/>
      <c r="F100" s="34"/>
    </row>
    <row r="101" spans="2:6">
      <c r="B101" s="94"/>
      <c r="C101" s="159"/>
      <c r="D101" s="180"/>
      <c r="E101" s="33"/>
      <c r="F101" s="34"/>
    </row>
    <row r="102" spans="2:6">
      <c r="B102" s="94"/>
      <c r="C102" s="159"/>
      <c r="D102" s="180"/>
      <c r="E102" s="33"/>
      <c r="F102" s="34"/>
    </row>
    <row r="103" spans="2:6">
      <c r="B103" s="94"/>
      <c r="C103" s="159"/>
      <c r="D103" s="180"/>
      <c r="E103" s="33"/>
      <c r="F103" s="34"/>
    </row>
    <row r="104" spans="2:6">
      <c r="B104" s="94"/>
      <c r="C104" s="159"/>
      <c r="D104" s="180"/>
      <c r="E104" s="108"/>
      <c r="F104" s="98"/>
    </row>
    <row r="105" spans="2:6">
      <c r="B105" s="94"/>
      <c r="C105" s="159"/>
      <c r="D105" s="180"/>
      <c r="E105" s="108"/>
      <c r="F105" s="98"/>
    </row>
    <row r="106" spans="2:6">
      <c r="B106" s="94"/>
      <c r="C106" s="159"/>
      <c r="D106" s="180"/>
      <c r="E106" s="108"/>
      <c r="F106" s="98"/>
    </row>
    <row r="107" spans="2:6">
      <c r="B107" s="94"/>
      <c r="C107" s="159"/>
      <c r="D107" s="180"/>
      <c r="E107" s="108"/>
      <c r="F107" s="98"/>
    </row>
    <row r="108" spans="2:6">
      <c r="B108" s="94"/>
      <c r="C108" s="159"/>
      <c r="D108" s="180"/>
      <c r="E108" s="108"/>
      <c r="F108" s="98"/>
    </row>
    <row r="109" spans="2:6">
      <c r="B109" s="94"/>
      <c r="C109" s="159"/>
      <c r="D109" s="180"/>
      <c r="E109" s="108"/>
      <c r="F109" s="98"/>
    </row>
    <row r="110" spans="2:6">
      <c r="B110" s="94"/>
      <c r="C110" s="159"/>
      <c r="D110" s="180"/>
      <c r="E110" s="108"/>
      <c r="F110" s="98"/>
    </row>
    <row r="111" spans="2:6">
      <c r="B111" s="94"/>
      <c r="C111" s="159"/>
      <c r="D111" s="180"/>
      <c r="E111" s="33"/>
      <c r="F111" s="34"/>
    </row>
    <row r="112" spans="2:6">
      <c r="B112" s="94"/>
      <c r="C112" s="159"/>
      <c r="D112" s="180"/>
      <c r="E112" s="33"/>
      <c r="F112" s="34"/>
    </row>
    <row r="113" spans="2:6">
      <c r="B113" s="94"/>
      <c r="C113" s="159"/>
      <c r="D113" s="180"/>
      <c r="E113" s="108"/>
      <c r="F113" s="98"/>
    </row>
    <row r="114" spans="2:6">
      <c r="B114" s="94"/>
      <c r="C114" s="159"/>
      <c r="D114" s="180"/>
      <c r="E114" s="108"/>
      <c r="F114" s="98"/>
    </row>
    <row r="115" spans="2:6">
      <c r="B115" s="94"/>
      <c r="C115" s="159"/>
      <c r="D115" s="180"/>
      <c r="E115" s="108"/>
      <c r="F115" s="98"/>
    </row>
    <row r="116" spans="2:6">
      <c r="B116" s="94"/>
      <c r="C116" s="159"/>
      <c r="D116" s="180"/>
      <c r="E116" s="33"/>
      <c r="F116" s="34"/>
    </row>
    <row r="117" spans="2:6">
      <c r="B117" s="94"/>
      <c r="C117" s="159"/>
      <c r="D117" s="180"/>
      <c r="E117" s="33"/>
      <c r="F117" s="34"/>
    </row>
    <row r="118" spans="2:6">
      <c r="B118" s="94"/>
      <c r="C118" s="159"/>
      <c r="D118" s="180"/>
      <c r="E118" s="108"/>
      <c r="F118" s="98"/>
    </row>
    <row r="119" spans="2:6">
      <c r="B119" s="94"/>
      <c r="C119" s="159"/>
      <c r="D119" s="180"/>
      <c r="E119" s="108"/>
      <c r="F119" s="98"/>
    </row>
    <row r="120" spans="2:6" ht="105" customHeight="1">
      <c r="B120" s="94"/>
      <c r="C120" s="159"/>
      <c r="D120" s="180"/>
      <c r="E120" s="108"/>
      <c r="F120" s="98"/>
    </row>
    <row r="121" spans="2:6">
      <c r="B121" s="94"/>
      <c r="C121" s="159"/>
      <c r="D121" s="180"/>
      <c r="E121" s="108"/>
      <c r="F121" s="98"/>
    </row>
    <row r="122" spans="2:6">
      <c r="B122" s="94"/>
      <c r="C122" s="159"/>
      <c r="D122" s="180"/>
      <c r="E122" s="33"/>
      <c r="F122" s="34"/>
    </row>
    <row r="123" spans="2:6">
      <c r="B123" s="94"/>
      <c r="C123" s="159"/>
      <c r="D123" s="180"/>
      <c r="E123" s="108"/>
      <c r="F123" s="98"/>
    </row>
    <row r="124" spans="2:6">
      <c r="B124" s="94"/>
      <c r="C124" s="159"/>
      <c r="D124" s="180"/>
      <c r="E124" s="33"/>
      <c r="F124" s="34"/>
    </row>
    <row r="125" spans="2:6">
      <c r="B125" s="94"/>
      <c r="C125" s="159"/>
      <c r="D125" s="180"/>
      <c r="E125" s="33"/>
      <c r="F125" s="34"/>
    </row>
    <row r="126" spans="2:6">
      <c r="B126" s="94"/>
      <c r="C126" s="159"/>
      <c r="D126" s="180"/>
      <c r="E126" s="33"/>
      <c r="F126" s="34"/>
    </row>
    <row r="127" spans="2:6">
      <c r="B127" s="94"/>
      <c r="C127" s="159"/>
      <c r="D127" s="180"/>
      <c r="E127" s="33"/>
      <c r="F127" s="34"/>
    </row>
    <row r="128" spans="2:6">
      <c r="B128" s="94"/>
      <c r="C128" s="159"/>
      <c r="D128" s="180"/>
      <c r="E128" s="108"/>
      <c r="F128" s="98"/>
    </row>
    <row r="129" spans="2:6">
      <c r="B129" s="94"/>
      <c r="C129" s="159"/>
      <c r="D129" s="180"/>
      <c r="E129" s="33"/>
      <c r="F129" s="34"/>
    </row>
    <row r="130" spans="2:6">
      <c r="B130" s="94"/>
      <c r="C130" s="159"/>
      <c r="D130" s="180"/>
      <c r="E130" s="33"/>
      <c r="F130" s="34"/>
    </row>
    <row r="131" spans="2:6">
      <c r="B131" s="94"/>
      <c r="C131" s="159"/>
      <c r="D131" s="180"/>
      <c r="E131" s="33"/>
      <c r="F131" s="34"/>
    </row>
    <row r="132" spans="2:6">
      <c r="B132" s="94"/>
      <c r="C132" s="159"/>
      <c r="D132" s="180"/>
      <c r="E132" s="33"/>
      <c r="F132" s="34"/>
    </row>
    <row r="133" spans="2:6">
      <c r="B133" s="94"/>
      <c r="C133" s="159"/>
      <c r="D133" s="180"/>
      <c r="E133" s="33"/>
      <c r="F133" s="34"/>
    </row>
    <row r="134" spans="2:6">
      <c r="B134" s="94"/>
      <c r="C134" s="159"/>
      <c r="D134" s="180"/>
      <c r="E134" s="108"/>
      <c r="F134" s="98"/>
    </row>
    <row r="135" spans="2:6">
      <c r="B135" s="94"/>
      <c r="C135" s="159"/>
      <c r="D135" s="180"/>
      <c r="E135" s="33"/>
      <c r="F135" s="34"/>
    </row>
    <row r="136" spans="2:6">
      <c r="B136" s="94"/>
      <c r="C136" s="159"/>
      <c r="D136" s="180"/>
      <c r="E136" s="33"/>
      <c r="F136" s="34"/>
    </row>
    <row r="137" spans="2:6">
      <c r="B137" s="94"/>
      <c r="C137" s="159"/>
      <c r="D137" s="180"/>
      <c r="E137" s="33"/>
      <c r="F137" s="34"/>
    </row>
    <row r="138" spans="2:6">
      <c r="B138" s="94"/>
      <c r="C138" s="159"/>
      <c r="D138" s="180"/>
      <c r="E138" s="33"/>
      <c r="F138" s="34"/>
    </row>
    <row r="139" spans="2:6">
      <c r="B139" s="94"/>
      <c r="C139" s="159"/>
      <c r="D139" s="180"/>
      <c r="E139" s="33"/>
      <c r="F139" s="34"/>
    </row>
    <row r="140" spans="2:6">
      <c r="B140" s="94"/>
      <c r="C140" s="159"/>
      <c r="D140" s="180"/>
      <c r="E140" s="33"/>
      <c r="F140" s="34"/>
    </row>
    <row r="141" spans="2:6">
      <c r="B141" s="94"/>
      <c r="C141" s="159"/>
      <c r="D141" s="180"/>
      <c r="E141" s="108"/>
      <c r="F141" s="98"/>
    </row>
    <row r="142" spans="2:6">
      <c r="B142" s="94"/>
      <c r="C142" s="159"/>
      <c r="D142" s="180"/>
      <c r="E142" s="33"/>
      <c r="F142" s="34"/>
    </row>
    <row r="143" spans="2:6">
      <c r="B143" s="94"/>
      <c r="C143" s="159"/>
      <c r="D143" s="180"/>
      <c r="E143" s="33"/>
      <c r="F143" s="34"/>
    </row>
    <row r="144" spans="2:6">
      <c r="B144" s="94"/>
      <c r="C144" s="159"/>
      <c r="D144" s="180"/>
      <c r="E144" s="108"/>
      <c r="F144" s="98"/>
    </row>
    <row r="145" spans="2:6">
      <c r="B145" s="94"/>
      <c r="C145" s="159"/>
      <c r="D145" s="180"/>
      <c r="E145" s="108"/>
      <c r="F145" s="98"/>
    </row>
    <row r="146" spans="2:6">
      <c r="B146" s="94"/>
      <c r="C146" s="159"/>
      <c r="D146" s="180"/>
      <c r="E146" s="108"/>
      <c r="F146" s="98"/>
    </row>
    <row r="147" spans="2:6">
      <c r="B147" s="94"/>
      <c r="C147" s="159"/>
      <c r="D147" s="180"/>
      <c r="E147" s="108"/>
      <c r="F147" s="98"/>
    </row>
    <row r="148" spans="2:6">
      <c r="B148" s="94"/>
      <c r="C148" s="159"/>
      <c r="D148" s="180"/>
      <c r="E148" s="108"/>
      <c r="F148" s="98"/>
    </row>
    <row r="149" spans="2:6">
      <c r="B149" s="94"/>
      <c r="C149" s="159"/>
      <c r="D149" s="180"/>
      <c r="E149" s="108"/>
      <c r="F149" s="98"/>
    </row>
    <row r="150" spans="2:6">
      <c r="B150" s="94"/>
      <c r="C150" s="159"/>
      <c r="D150" s="180"/>
      <c r="E150" s="108"/>
      <c r="F150" s="98"/>
    </row>
    <row r="151" spans="2:6">
      <c r="B151" s="94"/>
      <c r="C151" s="159"/>
      <c r="D151" s="180"/>
      <c r="E151" s="108"/>
      <c r="F151" s="98"/>
    </row>
    <row r="152" spans="2:6">
      <c r="B152" s="94"/>
      <c r="C152" s="159"/>
      <c r="D152" s="180"/>
      <c r="E152" s="33"/>
      <c r="F152" s="34"/>
    </row>
    <row r="153" spans="2:6">
      <c r="B153" s="94"/>
      <c r="C153" s="159"/>
      <c r="D153" s="180"/>
      <c r="E153" s="33"/>
      <c r="F153" s="34"/>
    </row>
    <row r="154" spans="2:6">
      <c r="B154" s="94"/>
      <c r="C154" s="159"/>
      <c r="D154" s="180"/>
      <c r="E154" s="108"/>
      <c r="F154" s="98"/>
    </row>
    <row r="155" spans="2:6">
      <c r="B155" s="94"/>
      <c r="C155" s="159"/>
      <c r="D155" s="180"/>
      <c r="E155" s="108"/>
      <c r="F155" s="98"/>
    </row>
    <row r="156" spans="2:6">
      <c r="B156" s="94"/>
      <c r="C156" s="159"/>
      <c r="D156" s="180"/>
      <c r="E156" s="108"/>
      <c r="F156" s="98"/>
    </row>
    <row r="157" spans="2:6">
      <c r="B157" s="94"/>
      <c r="C157" s="159"/>
      <c r="D157" s="180"/>
      <c r="E157" s="108"/>
      <c r="F157" s="98"/>
    </row>
    <row r="158" spans="2:6">
      <c r="B158" s="94"/>
      <c r="C158" s="159"/>
      <c r="D158" s="180"/>
      <c r="E158" s="108"/>
      <c r="F158" s="98"/>
    </row>
    <row r="159" spans="2:6">
      <c r="B159" s="94"/>
      <c r="C159" s="159"/>
      <c r="D159" s="180"/>
      <c r="E159" s="108"/>
      <c r="F159" s="98"/>
    </row>
    <row r="160" spans="2:6">
      <c r="B160" s="94"/>
      <c r="C160" s="159"/>
      <c r="D160" s="180"/>
      <c r="E160" s="33"/>
      <c r="F160" s="34"/>
    </row>
    <row r="161" spans="2:6">
      <c r="B161" s="94"/>
      <c r="C161" s="159"/>
      <c r="D161" s="180"/>
      <c r="E161" s="108"/>
      <c r="F161" s="98"/>
    </row>
    <row r="162" spans="2:6">
      <c r="B162" s="94"/>
      <c r="C162" s="159"/>
      <c r="D162" s="180"/>
      <c r="E162" s="108"/>
      <c r="F162" s="98"/>
    </row>
    <row r="163" spans="2:6">
      <c r="B163" s="94"/>
      <c r="C163" s="159"/>
      <c r="D163" s="180"/>
      <c r="E163" s="108"/>
      <c r="F163" s="98"/>
    </row>
    <row r="164" spans="2:6">
      <c r="B164" s="94"/>
      <c r="C164" s="159"/>
      <c r="D164" s="180"/>
      <c r="E164" s="108"/>
      <c r="F164" s="98"/>
    </row>
    <row r="165" spans="2:6">
      <c r="B165" s="94"/>
      <c r="C165" s="159"/>
      <c r="D165" s="180"/>
      <c r="E165" s="108"/>
      <c r="F165" s="98"/>
    </row>
    <row r="166" spans="2:6">
      <c r="B166" s="94"/>
      <c r="C166" s="159"/>
      <c r="D166" s="180"/>
      <c r="E166" s="33"/>
      <c r="F166" s="34"/>
    </row>
    <row r="167" spans="2:6">
      <c r="B167" s="94"/>
      <c r="C167" s="159"/>
      <c r="D167" s="180"/>
      <c r="E167" s="108"/>
      <c r="F167" s="98"/>
    </row>
    <row r="168" spans="2:6">
      <c r="B168" s="94"/>
      <c r="C168" s="159"/>
      <c r="D168" s="180"/>
      <c r="E168" s="108"/>
      <c r="F168" s="98"/>
    </row>
    <row r="169" spans="2:6">
      <c r="B169" s="94"/>
      <c r="C169" s="159"/>
      <c r="D169" s="180"/>
      <c r="E169" s="108"/>
      <c r="F169" s="98"/>
    </row>
    <row r="170" spans="2:6">
      <c r="B170" s="94"/>
      <c r="C170" s="159"/>
      <c r="D170" s="180"/>
      <c r="E170" s="108"/>
      <c r="F170" s="98"/>
    </row>
    <row r="171" spans="2:6">
      <c r="B171" s="94"/>
      <c r="C171" s="159"/>
      <c r="D171" s="180"/>
      <c r="E171" s="108"/>
      <c r="F171" s="98"/>
    </row>
    <row r="172" spans="2:6">
      <c r="B172" s="94"/>
      <c r="C172" s="159"/>
      <c r="D172" s="180"/>
      <c r="E172" s="33"/>
      <c r="F172" s="34"/>
    </row>
    <row r="173" spans="2:6">
      <c r="B173" s="94"/>
      <c r="C173" s="159"/>
      <c r="D173" s="180"/>
      <c r="E173" s="108"/>
      <c r="F173" s="98"/>
    </row>
    <row r="174" spans="2:6">
      <c r="B174" s="94"/>
      <c r="C174" s="159"/>
      <c r="D174" s="180"/>
      <c r="E174" s="108"/>
      <c r="F174" s="98"/>
    </row>
    <row r="175" spans="2:6">
      <c r="B175" s="94"/>
      <c r="C175" s="159"/>
      <c r="D175" s="180"/>
      <c r="E175" s="108"/>
      <c r="F175" s="98"/>
    </row>
    <row r="176" spans="2:6">
      <c r="B176" s="94"/>
      <c r="C176" s="159"/>
      <c r="D176" s="180"/>
      <c r="E176" s="108"/>
      <c r="F176" s="98"/>
    </row>
    <row r="177" spans="2:6">
      <c r="B177" s="94"/>
      <c r="C177" s="159"/>
      <c r="D177" s="180"/>
      <c r="E177" s="108"/>
      <c r="F177" s="98"/>
    </row>
    <row r="178" spans="2:6">
      <c r="B178" s="94"/>
      <c r="C178" s="159"/>
      <c r="D178" s="180"/>
      <c r="E178" s="108"/>
      <c r="F178" s="98"/>
    </row>
    <row r="179" spans="2:6">
      <c r="B179" s="94"/>
      <c r="C179" s="159"/>
      <c r="D179" s="180"/>
      <c r="E179" s="108"/>
      <c r="F179" s="98"/>
    </row>
    <row r="180" spans="2:6">
      <c r="B180" s="94"/>
      <c r="C180" s="159"/>
      <c r="D180" s="180"/>
      <c r="E180" s="33"/>
      <c r="F180" s="34"/>
    </row>
    <row r="181" spans="2:6">
      <c r="B181" s="94"/>
      <c r="C181" s="159"/>
      <c r="D181" s="180"/>
      <c r="E181" s="33"/>
      <c r="F181" s="34"/>
    </row>
    <row r="182" spans="2:6">
      <c r="B182" s="94"/>
      <c r="C182" s="159"/>
      <c r="D182" s="180"/>
      <c r="E182" s="33"/>
      <c r="F182" s="34"/>
    </row>
    <row r="183" spans="2:6">
      <c r="B183" s="94"/>
      <c r="C183" s="159"/>
      <c r="D183" s="180"/>
      <c r="E183" s="108"/>
      <c r="F183" s="98"/>
    </row>
    <row r="184" spans="2:6">
      <c r="B184" s="94"/>
      <c r="C184" s="159"/>
      <c r="D184" s="180"/>
      <c r="E184" s="108"/>
      <c r="F184" s="98"/>
    </row>
    <row r="185" spans="2:6">
      <c r="B185" s="94"/>
      <c r="C185" s="159"/>
      <c r="D185" s="180"/>
      <c r="E185" s="108"/>
      <c r="F185" s="98"/>
    </row>
    <row r="186" spans="2:6">
      <c r="B186" s="94"/>
      <c r="C186" s="159"/>
      <c r="D186" s="180"/>
      <c r="E186" s="108"/>
      <c r="F186" s="98"/>
    </row>
    <row r="187" spans="2:6">
      <c r="B187" s="94"/>
      <c r="C187" s="159"/>
      <c r="D187" s="180"/>
      <c r="E187" s="108"/>
      <c r="F187" s="98"/>
    </row>
    <row r="188" spans="2:6">
      <c r="B188" s="94"/>
      <c r="C188" s="159"/>
      <c r="D188" s="180"/>
      <c r="E188" s="108"/>
      <c r="F188" s="98"/>
    </row>
    <row r="189" spans="2:6">
      <c r="B189" s="94"/>
      <c r="C189" s="159"/>
      <c r="D189" s="180"/>
      <c r="E189" s="108"/>
      <c r="F189" s="98"/>
    </row>
    <row r="190" spans="2:6">
      <c r="B190" s="94"/>
      <c r="C190" s="159"/>
      <c r="D190" s="180"/>
      <c r="E190" s="33"/>
      <c r="F190" s="34"/>
    </row>
    <row r="191" spans="2:6">
      <c r="B191" s="94"/>
      <c r="C191" s="159"/>
      <c r="D191" s="180"/>
      <c r="E191" s="33"/>
      <c r="F191" s="34"/>
    </row>
    <row r="192" spans="2:6">
      <c r="B192" s="94"/>
      <c r="C192" s="159"/>
      <c r="D192" s="180"/>
      <c r="E192" s="33"/>
      <c r="F192" s="34"/>
    </row>
    <row r="193" spans="2:6">
      <c r="B193" s="94"/>
      <c r="C193" s="159"/>
      <c r="D193" s="180"/>
      <c r="E193" s="108"/>
      <c r="F193" s="98"/>
    </row>
    <row r="194" spans="2:6">
      <c r="B194" s="94"/>
      <c r="C194" s="159"/>
      <c r="D194" s="180"/>
      <c r="E194" s="108"/>
      <c r="F194" s="98"/>
    </row>
    <row r="195" spans="2:6">
      <c r="B195" s="94"/>
      <c r="C195" s="159"/>
      <c r="D195" s="180"/>
      <c r="E195" s="108"/>
      <c r="F195" s="98"/>
    </row>
    <row r="196" spans="2:6">
      <c r="B196" s="94"/>
      <c r="C196" s="159"/>
      <c r="D196" s="180"/>
      <c r="E196" s="108"/>
      <c r="F196" s="98"/>
    </row>
    <row r="197" spans="2:6" ht="90" customHeight="1">
      <c r="B197" s="94"/>
      <c r="C197" s="159"/>
      <c r="D197" s="180"/>
      <c r="E197" s="108"/>
      <c r="F197" s="98"/>
    </row>
    <row r="198" spans="2:6">
      <c r="B198" s="94"/>
      <c r="C198" s="159"/>
      <c r="D198" s="180"/>
      <c r="E198" s="108"/>
      <c r="F198" s="98"/>
    </row>
    <row r="199" spans="2:6">
      <c r="B199" s="94"/>
      <c r="C199" s="159"/>
      <c r="D199" s="180"/>
      <c r="E199" s="108"/>
      <c r="F199" s="98"/>
    </row>
    <row r="200" spans="2:6">
      <c r="B200" s="94"/>
      <c r="C200" s="159"/>
      <c r="D200" s="180"/>
      <c r="E200" s="108"/>
      <c r="F200" s="98"/>
    </row>
    <row r="201" spans="2:6">
      <c r="B201" s="94"/>
      <c r="C201" s="159"/>
      <c r="D201" s="180"/>
      <c r="E201" s="108"/>
      <c r="F201" s="98"/>
    </row>
    <row r="202" spans="2:6">
      <c r="B202" s="94"/>
      <c r="C202" s="159"/>
      <c r="D202" s="180"/>
      <c r="E202" s="33"/>
      <c r="F202" s="34"/>
    </row>
    <row r="203" spans="2:6">
      <c r="B203" s="94"/>
      <c r="C203" s="159"/>
      <c r="D203" s="180"/>
      <c r="E203" s="108"/>
      <c r="F203" s="98"/>
    </row>
    <row r="204" spans="2:6">
      <c r="B204" s="94"/>
      <c r="C204" s="159"/>
      <c r="D204" s="180"/>
      <c r="E204" s="108"/>
      <c r="F204" s="98"/>
    </row>
    <row r="205" spans="2:6">
      <c r="B205" s="94"/>
      <c r="C205" s="159"/>
      <c r="D205" s="180"/>
      <c r="E205" s="108"/>
      <c r="F205" s="98"/>
    </row>
    <row r="206" spans="2:6">
      <c r="B206" s="94"/>
      <c r="C206" s="159"/>
      <c r="D206" s="180"/>
      <c r="E206" s="108"/>
      <c r="F206" s="98"/>
    </row>
    <row r="207" spans="2:6">
      <c r="B207" s="94"/>
      <c r="C207" s="159"/>
      <c r="D207" s="180"/>
      <c r="E207" s="108"/>
      <c r="F207" s="98"/>
    </row>
    <row r="208" spans="2:6">
      <c r="B208" s="94"/>
      <c r="C208" s="159"/>
      <c r="D208" s="180"/>
      <c r="E208" s="108"/>
      <c r="F208" s="98"/>
    </row>
    <row r="209" spans="2:6">
      <c r="B209" s="94"/>
      <c r="C209" s="159"/>
      <c r="D209" s="180"/>
      <c r="E209" s="108"/>
      <c r="F209" s="98"/>
    </row>
    <row r="210" spans="2:6">
      <c r="B210" s="94"/>
      <c r="C210" s="159"/>
      <c r="D210" s="180"/>
      <c r="E210" s="33"/>
      <c r="F210" s="34"/>
    </row>
    <row r="211" spans="2:6">
      <c r="B211" s="94"/>
      <c r="C211" s="159"/>
      <c r="D211" s="180"/>
      <c r="E211" s="108"/>
      <c r="F211" s="98"/>
    </row>
    <row r="212" spans="2:6">
      <c r="B212" s="94"/>
      <c r="C212" s="159"/>
      <c r="D212" s="180"/>
      <c r="E212" s="108"/>
      <c r="F212" s="98"/>
    </row>
    <row r="213" spans="2:6">
      <c r="B213" s="94"/>
      <c r="C213" s="159"/>
      <c r="D213" s="180"/>
      <c r="E213" s="108"/>
      <c r="F213" s="98"/>
    </row>
    <row r="214" spans="2:6">
      <c r="B214" s="94"/>
      <c r="C214" s="159"/>
      <c r="D214" s="180"/>
      <c r="E214" s="108"/>
      <c r="F214" s="98"/>
    </row>
    <row r="215" spans="2:6">
      <c r="B215" s="94"/>
      <c r="C215" s="159"/>
      <c r="D215" s="180"/>
      <c r="E215" s="108"/>
      <c r="F215" s="98"/>
    </row>
    <row r="216" spans="2:6">
      <c r="B216" s="94"/>
      <c r="C216" s="159"/>
      <c r="D216" s="180"/>
      <c r="E216" s="108"/>
      <c r="F216" s="98"/>
    </row>
    <row r="217" spans="2:6">
      <c r="B217" s="94"/>
      <c r="C217" s="159"/>
      <c r="D217" s="180"/>
      <c r="E217" s="108"/>
      <c r="F217" s="98"/>
    </row>
    <row r="218" spans="2:6">
      <c r="B218" s="94"/>
      <c r="C218" s="159"/>
      <c r="D218" s="180"/>
      <c r="E218" s="108"/>
      <c r="F218" s="98"/>
    </row>
    <row r="219" spans="2:6">
      <c r="B219" s="94"/>
      <c r="C219" s="159"/>
      <c r="D219" s="180"/>
      <c r="E219" s="108"/>
      <c r="F219" s="98"/>
    </row>
    <row r="220" spans="2:6">
      <c r="B220" s="94"/>
      <c r="C220" s="159"/>
      <c r="D220" s="180"/>
      <c r="E220" s="108"/>
      <c r="F220" s="98"/>
    </row>
    <row r="221" spans="2:6">
      <c r="B221" s="94"/>
      <c r="C221" s="159"/>
      <c r="D221" s="180"/>
      <c r="E221" s="108"/>
      <c r="F221" s="98"/>
    </row>
    <row r="222" spans="2:6">
      <c r="B222" s="94"/>
      <c r="C222" s="159"/>
      <c r="D222" s="180"/>
      <c r="E222" s="108"/>
      <c r="F222" s="98"/>
    </row>
    <row r="223" spans="2:6">
      <c r="B223" s="94"/>
      <c r="C223" s="159"/>
      <c r="D223" s="180"/>
      <c r="E223" s="108"/>
      <c r="F223" s="98"/>
    </row>
    <row r="224" spans="2:6">
      <c r="B224" s="94"/>
      <c r="C224" s="159"/>
      <c r="D224" s="180"/>
      <c r="E224" s="108"/>
      <c r="F224" s="98"/>
    </row>
    <row r="225" spans="2:6">
      <c r="B225" s="94"/>
      <c r="C225" s="159"/>
      <c r="D225" s="180"/>
      <c r="E225" s="108"/>
      <c r="F225" s="98"/>
    </row>
    <row r="226" spans="2:6">
      <c r="B226" s="94"/>
      <c r="C226" s="159"/>
      <c r="D226" s="180"/>
      <c r="E226" s="108"/>
      <c r="F226" s="98"/>
    </row>
    <row r="227" spans="2:6">
      <c r="B227" s="94"/>
      <c r="C227" s="159"/>
      <c r="D227" s="180"/>
      <c r="E227" s="108"/>
      <c r="F227" s="98"/>
    </row>
    <row r="228" spans="2:6">
      <c r="B228" s="94"/>
      <c r="C228" s="159"/>
      <c r="D228" s="180"/>
      <c r="E228" s="33"/>
      <c r="F228" s="34"/>
    </row>
    <row r="229" spans="2:6">
      <c r="B229" s="94"/>
      <c r="C229" s="159"/>
      <c r="D229" s="180"/>
      <c r="E229" s="108"/>
      <c r="F229" s="98"/>
    </row>
    <row r="230" spans="2:6">
      <c r="B230" s="94"/>
      <c r="C230" s="159"/>
      <c r="D230" s="180"/>
      <c r="E230" s="108"/>
      <c r="F230" s="98"/>
    </row>
    <row r="231" spans="2:6">
      <c r="B231" s="94"/>
      <c r="C231" s="159"/>
      <c r="D231" s="180"/>
      <c r="E231" s="108"/>
      <c r="F231" s="98"/>
    </row>
    <row r="232" spans="2:6">
      <c r="B232" s="94"/>
      <c r="C232" s="159"/>
      <c r="D232" s="180"/>
      <c r="E232" s="108"/>
      <c r="F232" s="98"/>
    </row>
    <row r="233" spans="2:6">
      <c r="B233" s="94"/>
      <c r="C233" s="159"/>
      <c r="D233" s="180"/>
      <c r="E233" s="108"/>
      <c r="F233" s="98"/>
    </row>
    <row r="234" spans="2:6">
      <c r="B234" s="94"/>
      <c r="C234" s="159"/>
      <c r="D234" s="180"/>
      <c r="E234" s="108"/>
      <c r="F234" s="98"/>
    </row>
    <row r="235" spans="2:6">
      <c r="B235" s="94"/>
      <c r="C235" s="159"/>
      <c r="D235" s="180"/>
      <c r="E235" s="33"/>
      <c r="F235" s="34"/>
    </row>
    <row r="236" spans="2:6">
      <c r="B236" s="94"/>
      <c r="C236" s="159"/>
      <c r="D236" s="180"/>
      <c r="E236" s="108"/>
      <c r="F236" s="98"/>
    </row>
    <row r="237" spans="2:6">
      <c r="B237" s="94"/>
      <c r="C237" s="159"/>
      <c r="D237" s="180"/>
      <c r="E237" s="108"/>
      <c r="F237" s="98"/>
    </row>
    <row r="238" spans="2:6">
      <c r="B238" s="94"/>
      <c r="C238" s="159"/>
      <c r="D238" s="180"/>
      <c r="E238" s="108"/>
      <c r="F238" s="98"/>
    </row>
    <row r="239" spans="2:6">
      <c r="B239" s="94"/>
      <c r="C239" s="159"/>
      <c r="D239" s="180"/>
      <c r="E239" s="108"/>
      <c r="F239" s="98"/>
    </row>
    <row r="240" spans="2:6">
      <c r="B240" s="94"/>
      <c r="C240" s="159"/>
      <c r="D240" s="180"/>
      <c r="E240" s="108"/>
      <c r="F240" s="98"/>
    </row>
    <row r="241" spans="2:6">
      <c r="B241" s="94"/>
      <c r="C241" s="159"/>
      <c r="D241" s="180"/>
      <c r="E241" s="33"/>
      <c r="F241" s="34"/>
    </row>
    <row r="242" spans="2:6">
      <c r="B242" s="94"/>
      <c r="C242" s="159"/>
      <c r="D242" s="180"/>
      <c r="E242" s="108"/>
      <c r="F242" s="98"/>
    </row>
    <row r="243" spans="2:6">
      <c r="B243" s="94"/>
      <c r="C243" s="159"/>
      <c r="D243" s="180"/>
      <c r="E243" s="108"/>
      <c r="F243" s="98"/>
    </row>
    <row r="244" spans="2:6">
      <c r="B244" s="94"/>
      <c r="C244" s="159"/>
      <c r="D244" s="180"/>
      <c r="E244" s="108"/>
      <c r="F244" s="98"/>
    </row>
    <row r="245" spans="2:6">
      <c r="B245" s="94"/>
      <c r="C245" s="159"/>
      <c r="D245" s="180"/>
      <c r="E245" s="108"/>
      <c r="F245" s="98"/>
    </row>
    <row r="246" spans="2:6">
      <c r="B246" s="94"/>
      <c r="C246" s="159"/>
      <c r="D246" s="180"/>
      <c r="E246" s="108"/>
      <c r="F246" s="98"/>
    </row>
    <row r="247" spans="2:6">
      <c r="B247" s="94"/>
      <c r="C247" s="159"/>
      <c r="D247" s="180"/>
      <c r="E247" s="108"/>
      <c r="F247" s="98"/>
    </row>
    <row r="248" spans="2:6">
      <c r="B248" s="94"/>
      <c r="C248" s="159"/>
      <c r="D248" s="180"/>
      <c r="E248" s="108"/>
      <c r="F248" s="98"/>
    </row>
    <row r="249" spans="2:6">
      <c r="B249" s="94"/>
      <c r="C249" s="159"/>
      <c r="D249" s="180"/>
      <c r="E249" s="108"/>
      <c r="F249" s="98"/>
    </row>
    <row r="250" spans="2:6">
      <c r="B250" s="94"/>
      <c r="C250" s="159"/>
      <c r="D250" s="180"/>
      <c r="E250" s="108"/>
      <c r="F250" s="98"/>
    </row>
    <row r="251" spans="2:6">
      <c r="B251" s="94"/>
      <c r="C251" s="159"/>
      <c r="D251" s="180"/>
      <c r="E251" s="108"/>
      <c r="F251" s="98"/>
    </row>
    <row r="252" spans="2:6">
      <c r="B252" s="94"/>
      <c r="C252" s="159"/>
      <c r="D252" s="180"/>
      <c r="E252" s="108"/>
      <c r="F252" s="98"/>
    </row>
    <row r="253" spans="2:6">
      <c r="B253" s="94"/>
      <c r="C253" s="159"/>
      <c r="D253" s="180"/>
      <c r="E253" s="108"/>
      <c r="F253" s="98"/>
    </row>
    <row r="254" spans="2:6">
      <c r="B254" s="94"/>
      <c r="C254" s="159"/>
      <c r="D254" s="180"/>
      <c r="E254" s="108"/>
      <c r="F254" s="98"/>
    </row>
    <row r="255" spans="2:6">
      <c r="B255" s="94"/>
      <c r="C255" s="159"/>
      <c r="D255" s="180"/>
      <c r="E255" s="33"/>
      <c r="F255" s="34"/>
    </row>
    <row r="256" spans="2:6">
      <c r="B256" s="94"/>
      <c r="C256" s="159"/>
      <c r="D256" s="180"/>
      <c r="E256" s="108"/>
      <c r="F256" s="98"/>
    </row>
    <row r="257" spans="2:6">
      <c r="B257" s="94"/>
      <c r="C257" s="159"/>
      <c r="D257" s="180"/>
      <c r="E257" s="108"/>
      <c r="F257" s="98"/>
    </row>
    <row r="258" spans="2:6">
      <c r="B258" s="94"/>
      <c r="C258" s="159"/>
      <c r="D258" s="180"/>
      <c r="E258" s="108"/>
      <c r="F258" s="98"/>
    </row>
    <row r="259" spans="2:6">
      <c r="B259" s="94"/>
      <c r="C259" s="159"/>
      <c r="D259" s="180"/>
      <c r="E259" s="108"/>
      <c r="F259" s="98"/>
    </row>
    <row r="260" spans="2:6">
      <c r="B260" s="94"/>
      <c r="C260" s="159"/>
      <c r="D260" s="180"/>
      <c r="E260" s="108"/>
      <c r="F260" s="98"/>
    </row>
    <row r="261" spans="2:6">
      <c r="B261" s="94"/>
      <c r="C261" s="159"/>
      <c r="D261" s="180"/>
      <c r="E261" s="108"/>
      <c r="F261" s="98"/>
    </row>
    <row r="262" spans="2:6">
      <c r="B262" s="94"/>
      <c r="C262" s="159"/>
      <c r="D262" s="180"/>
      <c r="E262" s="108"/>
      <c r="F262" s="98"/>
    </row>
    <row r="263" spans="2:6">
      <c r="B263" s="94"/>
      <c r="C263" s="159"/>
      <c r="D263" s="180"/>
      <c r="E263" s="108"/>
      <c r="F263" s="98"/>
    </row>
    <row r="264" spans="2:6">
      <c r="B264" s="94"/>
      <c r="C264" s="159"/>
      <c r="D264" s="180"/>
      <c r="E264" s="33"/>
      <c r="F264" s="34"/>
    </row>
    <row r="265" spans="2:6">
      <c r="B265" s="94"/>
      <c r="C265" s="159"/>
      <c r="D265" s="180"/>
      <c r="E265" s="108"/>
      <c r="F265" s="98"/>
    </row>
    <row r="266" spans="2:6">
      <c r="B266" s="94"/>
      <c r="C266" s="159"/>
      <c r="D266" s="180"/>
      <c r="E266" s="108"/>
      <c r="F266" s="98"/>
    </row>
    <row r="267" spans="2:6">
      <c r="B267" s="94"/>
      <c r="C267" s="159"/>
      <c r="D267" s="180"/>
      <c r="E267" s="108"/>
      <c r="F267" s="98"/>
    </row>
    <row r="268" spans="2:6">
      <c r="B268" s="94"/>
      <c r="C268" s="159"/>
      <c r="D268" s="180"/>
      <c r="E268" s="108"/>
      <c r="F268" s="98"/>
    </row>
    <row r="269" spans="2:6">
      <c r="B269" s="94"/>
      <c r="C269" s="159"/>
      <c r="D269" s="180"/>
      <c r="E269" s="33"/>
      <c r="F269" s="34"/>
    </row>
    <row r="270" spans="2:6">
      <c r="B270" s="94"/>
      <c r="C270" s="159"/>
      <c r="D270" s="180"/>
      <c r="E270" s="108"/>
      <c r="F270" s="98"/>
    </row>
    <row r="271" spans="2:6">
      <c r="B271" s="94"/>
      <c r="C271" s="159"/>
      <c r="D271" s="180"/>
      <c r="E271" s="108"/>
      <c r="F271" s="98"/>
    </row>
    <row r="272" spans="2:6">
      <c r="B272" s="94"/>
      <c r="C272" s="159"/>
      <c r="D272" s="180"/>
      <c r="E272" s="108"/>
      <c r="F272" s="98"/>
    </row>
    <row r="273" spans="2:6">
      <c r="B273" s="94"/>
      <c r="C273" s="159"/>
      <c r="D273" s="180"/>
      <c r="E273" s="108"/>
      <c r="F273" s="98"/>
    </row>
    <row r="274" spans="2:6">
      <c r="B274" s="94"/>
      <c r="C274" s="159"/>
      <c r="D274" s="180"/>
      <c r="E274" s="108"/>
      <c r="F274" s="98"/>
    </row>
    <row r="275" spans="2:6">
      <c r="B275" s="94"/>
      <c r="C275" s="159"/>
      <c r="D275" s="180"/>
      <c r="E275" s="108"/>
      <c r="F275" s="98"/>
    </row>
    <row r="276" spans="2:6">
      <c r="B276" s="94"/>
      <c r="C276" s="159"/>
      <c r="D276" s="180"/>
      <c r="E276" s="33"/>
      <c r="F276" s="34"/>
    </row>
    <row r="277" spans="2:6">
      <c r="B277" s="94"/>
      <c r="C277" s="159"/>
      <c r="D277" s="180"/>
      <c r="E277" s="33"/>
      <c r="F277" s="34"/>
    </row>
    <row r="278" spans="2:6">
      <c r="B278" s="94"/>
      <c r="C278" s="159"/>
      <c r="D278" s="180"/>
      <c r="E278" s="108"/>
      <c r="F278" s="98"/>
    </row>
    <row r="279" spans="2:6">
      <c r="B279" s="94"/>
      <c r="C279" s="159"/>
      <c r="D279" s="180"/>
      <c r="E279" s="108"/>
      <c r="F279" s="98"/>
    </row>
    <row r="280" spans="2:6">
      <c r="B280" s="94"/>
      <c r="C280" s="159"/>
      <c r="D280" s="180"/>
      <c r="E280" s="108"/>
      <c r="F280" s="98"/>
    </row>
    <row r="281" spans="2:6">
      <c r="B281" s="94"/>
      <c r="C281" s="159"/>
      <c r="D281" s="180"/>
      <c r="E281" s="108"/>
      <c r="F281" s="98"/>
    </row>
    <row r="282" spans="2:6">
      <c r="B282" s="94"/>
      <c r="C282" s="159"/>
      <c r="D282" s="180"/>
      <c r="E282" s="108"/>
      <c r="F282" s="98"/>
    </row>
    <row r="283" spans="2:6">
      <c r="B283" s="94"/>
      <c r="C283" s="159"/>
      <c r="D283" s="180"/>
      <c r="E283" s="108"/>
      <c r="F283" s="98"/>
    </row>
    <row r="284" spans="2:6">
      <c r="B284" s="94"/>
      <c r="C284" s="159"/>
      <c r="D284" s="180"/>
      <c r="E284" s="108"/>
      <c r="F284" s="98"/>
    </row>
    <row r="285" spans="2:6">
      <c r="B285" s="94"/>
      <c r="C285" s="159"/>
      <c r="D285" s="180"/>
      <c r="E285" s="33"/>
      <c r="F285" s="34"/>
    </row>
    <row r="286" spans="2:6">
      <c r="B286" s="94"/>
      <c r="C286" s="159"/>
      <c r="D286" s="180"/>
      <c r="E286" s="108"/>
      <c r="F286" s="98"/>
    </row>
    <row r="287" spans="2:6">
      <c r="B287" s="94"/>
      <c r="C287" s="159"/>
      <c r="D287" s="180"/>
      <c r="E287" s="108"/>
      <c r="F287" s="98"/>
    </row>
    <row r="288" spans="2:6">
      <c r="B288" s="94"/>
      <c r="C288" s="159"/>
      <c r="D288" s="180"/>
      <c r="E288" s="108"/>
      <c r="F288" s="98"/>
    </row>
    <row r="289" spans="2:6">
      <c r="B289" s="94"/>
      <c r="C289" s="159"/>
      <c r="D289" s="180"/>
      <c r="E289" s="33"/>
      <c r="F289" s="34"/>
    </row>
    <row r="290" spans="2:6">
      <c r="B290" s="94"/>
      <c r="C290" s="159"/>
      <c r="D290" s="180"/>
      <c r="E290" s="108"/>
      <c r="F290" s="98"/>
    </row>
    <row r="291" spans="2:6">
      <c r="B291" s="94"/>
      <c r="C291" s="159"/>
      <c r="D291" s="180"/>
      <c r="E291" s="108"/>
      <c r="F291" s="98"/>
    </row>
    <row r="292" spans="2:6">
      <c r="B292" s="94"/>
      <c r="C292" s="159"/>
      <c r="D292" s="180"/>
      <c r="E292" s="108"/>
      <c r="F292" s="98"/>
    </row>
    <row r="293" spans="2:6">
      <c r="B293" s="94"/>
      <c r="C293" s="159"/>
      <c r="D293" s="180"/>
      <c r="E293" s="108"/>
      <c r="F293" s="98"/>
    </row>
    <row r="294" spans="2:6">
      <c r="B294" s="94"/>
      <c r="C294" s="159"/>
      <c r="D294" s="180"/>
      <c r="E294" s="108"/>
      <c r="F294" s="98"/>
    </row>
    <row r="295" spans="2:6">
      <c r="B295" s="94"/>
      <c r="C295" s="159"/>
      <c r="D295" s="180"/>
      <c r="E295" s="108"/>
      <c r="F295" s="98"/>
    </row>
    <row r="296" spans="2:6">
      <c r="B296" s="94"/>
      <c r="C296" s="159"/>
      <c r="D296" s="180"/>
      <c r="E296" s="108"/>
      <c r="F296" s="98"/>
    </row>
    <row r="297" spans="2:6">
      <c r="B297" s="94"/>
      <c r="C297" s="159"/>
      <c r="D297" s="180"/>
      <c r="E297" s="108"/>
      <c r="F297" s="98"/>
    </row>
    <row r="298" spans="2:6">
      <c r="B298" s="94"/>
      <c r="C298" s="159"/>
      <c r="D298" s="180"/>
      <c r="E298" s="108"/>
      <c r="F298" s="98"/>
    </row>
    <row r="299" spans="2:6">
      <c r="B299" s="94"/>
      <c r="C299" s="159"/>
      <c r="D299" s="180"/>
      <c r="E299" s="108"/>
      <c r="F299" s="98"/>
    </row>
    <row r="300" spans="2:6">
      <c r="B300" s="94"/>
      <c r="C300" s="159"/>
      <c r="D300" s="180"/>
      <c r="E300" s="108"/>
      <c r="F300" s="98"/>
    </row>
    <row r="301" spans="2:6">
      <c r="B301" s="94"/>
      <c r="C301" s="159"/>
      <c r="D301" s="180"/>
      <c r="E301" s="33"/>
      <c r="F301" s="34"/>
    </row>
    <row r="302" spans="2:6">
      <c r="B302" s="94"/>
      <c r="C302" s="159"/>
      <c r="D302" s="180"/>
      <c r="E302" s="108"/>
      <c r="F302" s="98"/>
    </row>
    <row r="303" spans="2:6">
      <c r="B303" s="94"/>
      <c r="C303" s="159"/>
      <c r="D303" s="180"/>
      <c r="E303" s="108"/>
      <c r="F303" s="98"/>
    </row>
    <row r="304" spans="2:6">
      <c r="B304" s="94"/>
      <c r="C304" s="159"/>
      <c r="D304" s="180"/>
      <c r="E304" s="108"/>
      <c r="F304" s="98"/>
    </row>
    <row r="305" spans="2:6">
      <c r="B305" s="94"/>
      <c r="C305" s="159"/>
      <c r="D305" s="180"/>
      <c r="E305" s="108"/>
      <c r="F305" s="98"/>
    </row>
    <row r="306" spans="2:6">
      <c r="B306" s="94"/>
      <c r="C306" s="159"/>
      <c r="D306" s="180"/>
      <c r="E306" s="108"/>
      <c r="F306" s="98"/>
    </row>
    <row r="307" spans="2:6">
      <c r="B307" s="94"/>
      <c r="C307" s="159"/>
      <c r="D307" s="180"/>
      <c r="E307" s="108"/>
      <c r="F307" s="98"/>
    </row>
    <row r="308" spans="2:6">
      <c r="B308" s="94"/>
      <c r="C308" s="159"/>
      <c r="D308" s="180"/>
      <c r="E308" s="108"/>
      <c r="F308" s="98"/>
    </row>
    <row r="309" spans="2:6">
      <c r="B309" s="94"/>
      <c r="C309" s="159"/>
      <c r="D309" s="180"/>
      <c r="E309" s="33"/>
      <c r="F309" s="34"/>
    </row>
    <row r="310" spans="2:6">
      <c r="B310" s="94"/>
      <c r="C310" s="159"/>
      <c r="D310" s="180"/>
      <c r="E310" s="108"/>
      <c r="F310" s="98"/>
    </row>
    <row r="311" spans="2:6">
      <c r="B311" s="94"/>
      <c r="C311" s="159"/>
      <c r="D311" s="180"/>
      <c r="E311" s="108"/>
      <c r="F311" s="98"/>
    </row>
    <row r="312" spans="2:6">
      <c r="B312" s="94"/>
      <c r="C312" s="159"/>
      <c r="D312" s="180"/>
      <c r="E312" s="108"/>
      <c r="F312" s="98"/>
    </row>
    <row r="313" spans="2:6">
      <c r="B313" s="94"/>
      <c r="C313" s="159"/>
      <c r="D313" s="180"/>
      <c r="E313" s="108"/>
      <c r="F313" s="98"/>
    </row>
    <row r="314" spans="2:6">
      <c r="B314" s="94"/>
      <c r="C314" s="159"/>
      <c r="D314" s="180"/>
      <c r="E314" s="108"/>
      <c r="F314" s="98"/>
    </row>
    <row r="315" spans="2:6">
      <c r="B315" s="94"/>
      <c r="C315" s="159"/>
      <c r="D315" s="180"/>
      <c r="E315" s="108"/>
      <c r="F315" s="98"/>
    </row>
    <row r="316" spans="2:6">
      <c r="B316" s="94"/>
      <c r="C316" s="159"/>
      <c r="D316" s="180"/>
      <c r="E316" s="108"/>
      <c r="F316" s="98"/>
    </row>
    <row r="317" spans="2:6">
      <c r="B317" s="94"/>
      <c r="C317" s="159"/>
      <c r="D317" s="180"/>
      <c r="E317" s="108"/>
      <c r="F317" s="98"/>
    </row>
    <row r="318" spans="2:6">
      <c r="B318" s="94"/>
      <c r="C318" s="159"/>
      <c r="D318" s="180"/>
      <c r="E318" s="33"/>
      <c r="F318" s="34"/>
    </row>
    <row r="319" spans="2:6">
      <c r="B319" s="94"/>
      <c r="C319" s="159"/>
      <c r="D319" s="180"/>
      <c r="E319" s="108"/>
      <c r="F319" s="98"/>
    </row>
    <row r="320" spans="2:6">
      <c r="B320" s="94"/>
      <c r="C320" s="159"/>
      <c r="D320" s="180"/>
      <c r="E320" s="108"/>
      <c r="F320" s="98"/>
    </row>
    <row r="321" spans="2:6">
      <c r="B321" s="94"/>
      <c r="C321" s="159"/>
      <c r="D321" s="180"/>
      <c r="E321" s="108"/>
      <c r="F321" s="98"/>
    </row>
    <row r="322" spans="2:6">
      <c r="B322" s="94"/>
      <c r="C322" s="159"/>
      <c r="D322" s="180"/>
      <c r="E322" s="108"/>
      <c r="F322" s="98"/>
    </row>
    <row r="323" spans="2:6">
      <c r="B323" s="94"/>
      <c r="C323" s="159"/>
      <c r="D323" s="180"/>
      <c r="E323" s="108"/>
      <c r="F323" s="98"/>
    </row>
    <row r="324" spans="2:6">
      <c r="B324" s="94"/>
      <c r="C324" s="159"/>
      <c r="D324" s="180"/>
      <c r="E324" s="33"/>
      <c r="F324" s="34"/>
    </row>
    <row r="325" spans="2:6">
      <c r="B325" s="94"/>
      <c r="C325" s="159"/>
      <c r="D325" s="180"/>
      <c r="E325" s="108"/>
      <c r="F325" s="98"/>
    </row>
    <row r="326" spans="2:6">
      <c r="B326" s="94"/>
      <c r="C326" s="159"/>
      <c r="D326" s="180"/>
      <c r="E326" s="108"/>
      <c r="F326" s="98"/>
    </row>
    <row r="327" spans="2:6">
      <c r="B327" s="94"/>
      <c r="C327" s="159"/>
      <c r="D327" s="180"/>
      <c r="E327" s="108"/>
      <c r="F327" s="98"/>
    </row>
    <row r="328" spans="2:6">
      <c r="B328" s="94"/>
      <c r="C328" s="159"/>
      <c r="D328" s="180"/>
      <c r="E328" s="108"/>
      <c r="F328" s="98"/>
    </row>
    <row r="329" spans="2:6">
      <c r="B329" s="94"/>
      <c r="C329" s="159"/>
      <c r="D329" s="180"/>
      <c r="E329" s="108"/>
      <c r="F329" s="98"/>
    </row>
    <row r="330" spans="2:6">
      <c r="B330" s="94"/>
      <c r="C330" s="159"/>
      <c r="D330" s="180"/>
      <c r="E330" s="108"/>
      <c r="F330" s="98"/>
    </row>
    <row r="331" spans="2:6">
      <c r="B331" s="94"/>
      <c r="C331" s="159"/>
      <c r="D331" s="180"/>
      <c r="E331" s="108"/>
      <c r="F331" s="98"/>
    </row>
    <row r="332" spans="2:6">
      <c r="B332" s="94"/>
      <c r="C332" s="159"/>
      <c r="D332" s="180"/>
      <c r="E332" s="33"/>
      <c r="F332" s="34"/>
    </row>
    <row r="333" spans="2:6">
      <c r="B333" s="94"/>
      <c r="C333" s="159"/>
      <c r="D333" s="180"/>
      <c r="E333" s="33"/>
      <c r="F333" s="34"/>
    </row>
    <row r="334" spans="2:6">
      <c r="B334" s="94"/>
      <c r="C334" s="159"/>
      <c r="D334" s="180"/>
      <c r="E334" s="108"/>
      <c r="F334" s="98"/>
    </row>
    <row r="335" spans="2:6">
      <c r="B335" s="94"/>
      <c r="C335" s="159"/>
      <c r="D335" s="180"/>
      <c r="E335" s="108"/>
      <c r="F335" s="98"/>
    </row>
    <row r="336" spans="2:6">
      <c r="B336" s="94"/>
      <c r="C336" s="159"/>
      <c r="D336" s="180"/>
      <c r="E336" s="108"/>
      <c r="F336" s="98"/>
    </row>
    <row r="337" spans="2:6">
      <c r="B337" s="94"/>
      <c r="C337" s="159"/>
      <c r="D337" s="180"/>
      <c r="E337" s="33"/>
      <c r="F337" s="34"/>
    </row>
    <row r="338" spans="2:6">
      <c r="B338" s="94"/>
      <c r="C338" s="159"/>
      <c r="D338" s="180"/>
      <c r="E338" s="33"/>
      <c r="F338" s="34"/>
    </row>
    <row r="339" spans="2:6">
      <c r="B339" s="94"/>
      <c r="C339" s="159"/>
      <c r="D339" s="180"/>
      <c r="E339" s="33"/>
      <c r="F339" s="34"/>
    </row>
    <row r="340" spans="2:6">
      <c r="B340" s="94"/>
      <c r="C340" s="159"/>
      <c r="D340" s="180"/>
      <c r="E340" s="33"/>
      <c r="F340" s="34"/>
    </row>
    <row r="341" spans="2:6">
      <c r="B341" s="94"/>
      <c r="C341" s="159"/>
      <c r="D341" s="180"/>
      <c r="E341" s="33"/>
      <c r="F341" s="34"/>
    </row>
    <row r="342" spans="2:6">
      <c r="B342" s="94"/>
      <c r="C342" s="159"/>
      <c r="D342" s="180"/>
      <c r="E342" s="108"/>
      <c r="F342" s="98"/>
    </row>
    <row r="343" spans="2:6">
      <c r="B343" s="94"/>
      <c r="C343" s="159"/>
      <c r="D343" s="180"/>
      <c r="E343" s="108"/>
      <c r="F343" s="98"/>
    </row>
    <row r="344" spans="2:6">
      <c r="B344" s="94"/>
      <c r="C344" s="159"/>
      <c r="D344" s="180"/>
      <c r="E344" s="108"/>
      <c r="F344" s="98"/>
    </row>
    <row r="345" spans="2:6">
      <c r="B345" s="94"/>
      <c r="C345" s="159"/>
      <c r="D345" s="180"/>
      <c r="E345" s="108"/>
      <c r="F345" s="98"/>
    </row>
    <row r="346" spans="2:6">
      <c r="B346" s="94"/>
      <c r="C346" s="159"/>
      <c r="D346" s="180"/>
      <c r="E346" s="33"/>
      <c r="F346" s="34"/>
    </row>
    <row r="347" spans="2:6">
      <c r="B347" s="94"/>
      <c r="C347" s="159"/>
      <c r="D347" s="180"/>
      <c r="E347" s="108"/>
      <c r="F347" s="98"/>
    </row>
    <row r="348" spans="2:6">
      <c r="B348" s="94"/>
      <c r="C348" s="159"/>
      <c r="D348" s="180"/>
      <c r="E348" s="108"/>
      <c r="F348" s="98"/>
    </row>
    <row r="349" spans="2:6">
      <c r="B349" s="94"/>
      <c r="C349" s="159"/>
      <c r="D349" s="180"/>
      <c r="E349" s="108"/>
      <c r="F349" s="98"/>
    </row>
    <row r="350" spans="2:6">
      <c r="B350" s="94"/>
      <c r="C350" s="159"/>
      <c r="D350" s="180"/>
      <c r="E350" s="33"/>
      <c r="F350" s="34"/>
    </row>
    <row r="351" spans="2:6">
      <c r="B351" s="94"/>
      <c r="C351" s="159"/>
      <c r="D351" s="180"/>
      <c r="E351" s="108"/>
      <c r="F351" s="98"/>
    </row>
    <row r="352" spans="2:6">
      <c r="B352" s="94"/>
      <c r="C352" s="159"/>
      <c r="D352" s="180"/>
      <c r="E352" s="108"/>
      <c r="F352" s="98"/>
    </row>
    <row r="353" spans="2:6">
      <c r="B353" s="94"/>
      <c r="C353" s="159"/>
      <c r="D353" s="180"/>
      <c r="E353" s="33"/>
      <c r="F353" s="34"/>
    </row>
    <row r="354" spans="2:6">
      <c r="B354" s="94"/>
      <c r="C354" s="159"/>
      <c r="D354" s="180"/>
      <c r="E354" s="108"/>
      <c r="F354" s="98"/>
    </row>
    <row r="355" spans="2:6">
      <c r="B355" s="94"/>
      <c r="C355" s="159"/>
      <c r="D355" s="180"/>
      <c r="E355" s="108"/>
      <c r="F355" s="98"/>
    </row>
    <row r="356" spans="2:6">
      <c r="B356" s="94"/>
      <c r="C356" s="159"/>
      <c r="D356" s="180"/>
      <c r="E356" s="33"/>
      <c r="F356" s="34"/>
    </row>
    <row r="357" spans="2:6">
      <c r="B357" s="94"/>
      <c r="C357" s="159"/>
      <c r="D357" s="180"/>
      <c r="E357" s="33"/>
      <c r="F357" s="34"/>
    </row>
    <row r="358" spans="2:6">
      <c r="B358" s="94"/>
      <c r="C358" s="159"/>
      <c r="D358" s="180"/>
      <c r="E358" s="33"/>
      <c r="F358" s="34"/>
    </row>
    <row r="359" spans="2:6">
      <c r="B359" s="94"/>
      <c r="C359" s="159"/>
      <c r="D359" s="180"/>
      <c r="E359" s="33"/>
      <c r="F359" s="34"/>
    </row>
    <row r="360" spans="2:6">
      <c r="B360" s="94"/>
      <c r="C360" s="159"/>
      <c r="D360" s="180"/>
      <c r="E360" s="33"/>
      <c r="F360" s="34"/>
    </row>
    <row r="361" spans="2:6">
      <c r="B361" s="94"/>
      <c r="C361" s="159"/>
      <c r="D361" s="180"/>
      <c r="E361" s="33"/>
      <c r="F361" s="34"/>
    </row>
    <row r="362" spans="2:6">
      <c r="B362" s="94"/>
      <c r="C362" s="159"/>
      <c r="D362" s="180"/>
      <c r="E362" s="33"/>
      <c r="F362" s="34"/>
    </row>
    <row r="363" spans="2:6">
      <c r="B363" s="94"/>
      <c r="C363" s="159"/>
      <c r="D363" s="180"/>
      <c r="E363" s="33"/>
      <c r="F363" s="34"/>
    </row>
    <row r="364" spans="2:6">
      <c r="B364" s="94"/>
      <c r="C364" s="159"/>
      <c r="D364" s="180"/>
      <c r="E364" s="108"/>
      <c r="F364" s="98"/>
    </row>
    <row r="365" spans="2:6">
      <c r="B365" s="94"/>
      <c r="C365" s="159"/>
      <c r="D365" s="180"/>
      <c r="E365" s="108"/>
      <c r="F365" s="98"/>
    </row>
    <row r="366" spans="2:6">
      <c r="B366" s="94"/>
      <c r="C366" s="159"/>
      <c r="D366" s="180"/>
      <c r="E366" s="33"/>
      <c r="F366" s="34"/>
    </row>
    <row r="367" spans="2:6">
      <c r="B367" s="94"/>
      <c r="C367" s="159"/>
      <c r="D367" s="180"/>
      <c r="E367" s="108"/>
      <c r="F367" s="98"/>
    </row>
    <row r="368" spans="2:6">
      <c r="B368" s="94"/>
      <c r="C368" s="159"/>
      <c r="D368" s="180"/>
      <c r="E368" s="108"/>
      <c r="F368" s="98"/>
    </row>
    <row r="369" spans="2:6">
      <c r="B369" s="94"/>
      <c r="C369" s="159"/>
      <c r="D369" s="180"/>
      <c r="E369" s="108"/>
      <c r="F369" s="98"/>
    </row>
    <row r="370" spans="2:6">
      <c r="B370" s="94"/>
      <c r="C370" s="159"/>
      <c r="D370" s="180"/>
      <c r="E370" s="33"/>
      <c r="F370" s="34"/>
    </row>
    <row r="371" spans="2:6">
      <c r="B371" s="94"/>
      <c r="C371" s="159"/>
      <c r="D371" s="180"/>
      <c r="E371" s="33"/>
      <c r="F371" s="34"/>
    </row>
    <row r="372" spans="2:6">
      <c r="B372" s="94"/>
      <c r="C372" s="159"/>
      <c r="D372" s="180"/>
      <c r="E372" s="33"/>
      <c r="F372" s="34"/>
    </row>
    <row r="373" spans="2:6">
      <c r="B373" s="94"/>
      <c r="C373" s="159"/>
      <c r="D373" s="180"/>
      <c r="E373" s="33"/>
      <c r="F373" s="34"/>
    </row>
    <row r="374" spans="2:6">
      <c r="B374" s="94"/>
      <c r="C374" s="159"/>
      <c r="D374" s="180"/>
      <c r="E374" s="33"/>
      <c r="F374" s="34"/>
    </row>
    <row r="375" spans="2:6">
      <c r="B375" s="94"/>
      <c r="C375" s="159"/>
      <c r="D375" s="180"/>
      <c r="E375" s="33"/>
      <c r="F375" s="34"/>
    </row>
    <row r="376" spans="2:6">
      <c r="B376" s="94"/>
      <c r="C376" s="159"/>
      <c r="D376" s="180"/>
      <c r="E376" s="108"/>
      <c r="F376" s="98"/>
    </row>
    <row r="377" spans="2:6">
      <c r="B377" s="94"/>
      <c r="C377" s="159"/>
      <c r="D377" s="180"/>
      <c r="E377" s="108"/>
      <c r="F377" s="98"/>
    </row>
    <row r="378" spans="2:6">
      <c r="B378" s="94"/>
      <c r="C378" s="159"/>
      <c r="D378" s="180"/>
      <c r="E378" s="33"/>
      <c r="F378" s="34"/>
    </row>
    <row r="379" spans="2:6">
      <c r="B379" s="94"/>
      <c r="C379" s="159"/>
      <c r="D379" s="180"/>
      <c r="E379" s="33"/>
      <c r="F379" s="34"/>
    </row>
    <row r="380" spans="2:6">
      <c r="B380" s="94"/>
      <c r="C380" s="159"/>
      <c r="D380" s="180"/>
      <c r="E380" s="33"/>
      <c r="F380" s="34"/>
    </row>
    <row r="381" spans="2:6">
      <c r="B381" s="94"/>
      <c r="C381" s="159"/>
      <c r="D381" s="180"/>
      <c r="E381" s="33"/>
      <c r="F381" s="34"/>
    </row>
    <row r="382" spans="2:6">
      <c r="B382" s="94"/>
      <c r="C382" s="159"/>
      <c r="D382" s="180"/>
      <c r="E382" s="108"/>
      <c r="F382" s="98"/>
    </row>
    <row r="383" spans="2:6">
      <c r="B383" s="94"/>
      <c r="C383" s="159"/>
      <c r="D383" s="180"/>
      <c r="E383" s="33"/>
      <c r="F383" s="34"/>
    </row>
    <row r="384" spans="2:6">
      <c r="B384" s="94"/>
      <c r="C384" s="159"/>
      <c r="D384" s="180"/>
      <c r="E384" s="108"/>
      <c r="F384" s="98"/>
    </row>
    <row r="385" spans="2:6" ht="63" customHeight="1">
      <c r="B385" s="94"/>
      <c r="C385" s="159"/>
      <c r="D385" s="180"/>
      <c r="E385" s="108"/>
      <c r="F385" s="98"/>
    </row>
    <row r="386" spans="2:6">
      <c r="B386" s="94"/>
      <c r="C386" s="159"/>
      <c r="D386" s="180"/>
      <c r="E386" s="108"/>
      <c r="F386" s="98"/>
    </row>
    <row r="387" spans="2:6">
      <c r="B387" s="94"/>
      <c r="C387" s="159"/>
      <c r="D387" s="180"/>
      <c r="E387" s="108"/>
      <c r="F387" s="98"/>
    </row>
    <row r="388" spans="2:6">
      <c r="B388" s="94"/>
      <c r="C388" s="159"/>
      <c r="D388" s="180"/>
      <c r="E388" s="108"/>
      <c r="F388" s="98"/>
    </row>
    <row r="389" spans="2:6">
      <c r="B389" s="94"/>
      <c r="C389" s="159"/>
      <c r="D389" s="180"/>
      <c r="E389" s="108"/>
      <c r="F389" s="98"/>
    </row>
    <row r="390" spans="2:6">
      <c r="B390" s="94"/>
      <c r="C390" s="159"/>
      <c r="D390" s="180"/>
      <c r="E390" s="108"/>
      <c r="F390" s="98"/>
    </row>
    <row r="391" spans="2:6">
      <c r="B391" s="94"/>
      <c r="C391" s="159"/>
      <c r="D391" s="180"/>
      <c r="E391" s="33"/>
      <c r="F391" s="34"/>
    </row>
    <row r="392" spans="2:6">
      <c r="B392" s="94"/>
      <c r="C392" s="159"/>
      <c r="D392" s="180"/>
      <c r="E392" s="33"/>
      <c r="F392" s="34"/>
    </row>
    <row r="393" spans="2:6">
      <c r="B393" s="94"/>
      <c r="C393" s="159"/>
      <c r="D393" s="180"/>
      <c r="E393" s="33"/>
      <c r="F393" s="34"/>
    </row>
    <row r="394" spans="2:6">
      <c r="B394" s="94"/>
      <c r="C394" s="159"/>
      <c r="D394" s="180"/>
      <c r="E394" s="108"/>
      <c r="F394" s="98"/>
    </row>
    <row r="395" spans="2:6">
      <c r="B395" s="94"/>
      <c r="C395" s="159"/>
      <c r="D395" s="180"/>
      <c r="E395" s="33"/>
      <c r="F395" s="34"/>
    </row>
    <row r="396" spans="2:6">
      <c r="B396" s="94"/>
      <c r="C396" s="159"/>
      <c r="D396" s="180"/>
      <c r="E396" s="33"/>
      <c r="F396" s="34"/>
    </row>
    <row r="397" spans="2:6">
      <c r="B397" s="94"/>
      <c r="C397" s="159"/>
      <c r="D397" s="180"/>
      <c r="E397" s="108"/>
      <c r="F397" s="98"/>
    </row>
    <row r="398" spans="2:6">
      <c r="B398" s="94"/>
      <c r="C398" s="159"/>
      <c r="D398" s="180"/>
      <c r="E398" s="33"/>
      <c r="F398" s="34"/>
    </row>
    <row r="399" spans="2:6">
      <c r="B399" s="94"/>
      <c r="C399" s="159"/>
      <c r="D399" s="180"/>
      <c r="E399" s="33"/>
      <c r="F399" s="34"/>
    </row>
    <row r="400" spans="2:6">
      <c r="B400" s="94"/>
      <c r="C400" s="159"/>
      <c r="D400" s="180"/>
      <c r="E400" s="33"/>
      <c r="F400" s="34"/>
    </row>
    <row r="401" spans="2:6">
      <c r="B401" s="94"/>
      <c r="C401" s="159"/>
      <c r="D401" s="180"/>
      <c r="E401" s="108"/>
      <c r="F401" s="98"/>
    </row>
    <row r="402" spans="2:6">
      <c r="B402" s="94"/>
      <c r="C402" s="159"/>
      <c r="D402" s="180"/>
      <c r="E402" s="33"/>
      <c r="F402" s="34"/>
    </row>
    <row r="403" spans="2:6">
      <c r="B403" s="94"/>
      <c r="C403" s="159"/>
      <c r="D403" s="180"/>
      <c r="E403" s="33"/>
      <c r="F403" s="34"/>
    </row>
    <row r="404" spans="2:6">
      <c r="B404" s="94"/>
      <c r="C404" s="159"/>
      <c r="D404" s="180"/>
      <c r="E404" s="108"/>
      <c r="F404" s="98"/>
    </row>
    <row r="405" spans="2:6">
      <c r="B405" s="94"/>
      <c r="C405" s="159"/>
      <c r="D405" s="180"/>
      <c r="E405" s="108"/>
      <c r="F405" s="98"/>
    </row>
    <row r="406" spans="2:6">
      <c r="B406" s="94"/>
      <c r="C406" s="159"/>
      <c r="D406" s="180"/>
      <c r="E406" s="108"/>
      <c r="F406" s="98"/>
    </row>
    <row r="407" spans="2:6">
      <c r="B407" s="94"/>
      <c r="C407" s="159"/>
      <c r="D407" s="180"/>
      <c r="E407" s="108"/>
      <c r="F407" s="98"/>
    </row>
    <row r="408" spans="2:6">
      <c r="B408" s="94"/>
      <c r="C408" s="159"/>
      <c r="D408" s="180"/>
      <c r="E408" s="108"/>
      <c r="F408" s="98"/>
    </row>
    <row r="409" spans="2:6">
      <c r="B409" s="94"/>
      <c r="C409" s="159"/>
      <c r="D409" s="180"/>
      <c r="E409" s="108"/>
      <c r="F409" s="98"/>
    </row>
    <row r="410" spans="2:6">
      <c r="B410" s="94"/>
      <c r="C410" s="159"/>
      <c r="D410" s="180"/>
      <c r="E410" s="108"/>
      <c r="F410" s="98"/>
    </row>
    <row r="411" spans="2:6">
      <c r="B411" s="94"/>
      <c r="C411" s="159"/>
      <c r="D411" s="180"/>
      <c r="E411" s="108"/>
      <c r="F411" s="98"/>
    </row>
    <row r="412" spans="2:6">
      <c r="B412" s="94"/>
      <c r="C412" s="159"/>
      <c r="D412" s="180"/>
      <c r="E412" s="108"/>
      <c r="F412" s="98"/>
    </row>
    <row r="413" spans="2:6">
      <c r="B413" s="94"/>
      <c r="C413" s="159"/>
      <c r="D413" s="180"/>
      <c r="E413" s="108"/>
      <c r="F413" s="98"/>
    </row>
    <row r="414" spans="2:6">
      <c r="B414" s="94"/>
      <c r="C414" s="159"/>
      <c r="D414" s="180"/>
      <c r="E414" s="33"/>
      <c r="F414" s="34"/>
    </row>
    <row r="415" spans="2:6">
      <c r="B415" s="94"/>
      <c r="C415" s="159"/>
      <c r="D415" s="180"/>
      <c r="E415" s="108"/>
      <c r="F415" s="98"/>
    </row>
    <row r="416" spans="2:6">
      <c r="B416" s="94"/>
      <c r="C416" s="159"/>
      <c r="D416" s="180"/>
      <c r="E416" s="108"/>
      <c r="F416" s="98"/>
    </row>
    <row r="417" spans="2:6">
      <c r="B417" s="94"/>
      <c r="C417" s="159"/>
      <c r="D417" s="180"/>
      <c r="E417" s="33"/>
      <c r="F417" s="34"/>
    </row>
    <row r="418" spans="2:6">
      <c r="B418" s="94"/>
      <c r="C418" s="159"/>
      <c r="D418" s="180"/>
      <c r="E418" s="108"/>
      <c r="F418" s="98"/>
    </row>
    <row r="419" spans="2:6">
      <c r="B419" s="94"/>
      <c r="C419" s="159"/>
      <c r="D419" s="180"/>
      <c r="E419" s="108"/>
      <c r="F419" s="98"/>
    </row>
    <row r="420" spans="2:6">
      <c r="B420" s="94"/>
      <c r="C420" s="159"/>
      <c r="D420" s="180"/>
      <c r="E420" s="33"/>
      <c r="F420" s="34"/>
    </row>
    <row r="421" spans="2:6">
      <c r="B421" s="94"/>
      <c r="C421" s="159"/>
      <c r="D421" s="180"/>
      <c r="E421" s="33"/>
      <c r="F421" s="34"/>
    </row>
    <row r="422" spans="2:6">
      <c r="B422" s="94"/>
      <c r="C422" s="159"/>
      <c r="D422" s="180"/>
      <c r="E422" s="108"/>
      <c r="F422" s="98"/>
    </row>
    <row r="423" spans="2:6">
      <c r="B423" s="94"/>
      <c r="C423" s="159"/>
      <c r="D423" s="180"/>
      <c r="E423" s="108"/>
      <c r="F423" s="98"/>
    </row>
    <row r="424" spans="2:6">
      <c r="B424" s="94"/>
      <c r="C424" s="159"/>
      <c r="D424" s="180"/>
      <c r="E424" s="108"/>
      <c r="F424" s="98"/>
    </row>
    <row r="425" spans="2:6">
      <c r="B425" s="94"/>
      <c r="C425" s="159"/>
      <c r="D425" s="180"/>
      <c r="E425" s="108"/>
      <c r="F425" s="98"/>
    </row>
    <row r="426" spans="2:6">
      <c r="B426" s="94"/>
      <c r="C426" s="159"/>
      <c r="D426" s="180"/>
      <c r="E426" s="33"/>
      <c r="F426" s="34"/>
    </row>
    <row r="427" spans="2:6">
      <c r="B427" s="94"/>
      <c r="C427" s="159"/>
      <c r="D427" s="180"/>
      <c r="E427" s="33"/>
      <c r="F427" s="34"/>
    </row>
    <row r="428" spans="2:6">
      <c r="B428" s="94"/>
      <c r="C428" s="159"/>
      <c r="D428" s="180"/>
      <c r="E428" s="33"/>
      <c r="F428" s="34"/>
    </row>
    <row r="429" spans="2:6">
      <c r="B429" s="94"/>
      <c r="C429" s="159"/>
      <c r="D429" s="180"/>
      <c r="E429" s="108"/>
      <c r="F429" s="98"/>
    </row>
    <row r="430" spans="2:6">
      <c r="B430" s="94"/>
      <c r="C430" s="159"/>
      <c r="D430" s="180"/>
      <c r="E430" s="108"/>
      <c r="F430" s="98"/>
    </row>
    <row r="431" spans="2:6">
      <c r="B431" s="94"/>
      <c r="C431" s="159"/>
      <c r="D431" s="180"/>
      <c r="E431" s="33"/>
      <c r="F431" s="34"/>
    </row>
    <row r="432" spans="2:6">
      <c r="B432" s="94"/>
      <c r="C432" s="159"/>
      <c r="D432" s="180"/>
      <c r="E432" s="108"/>
      <c r="F432" s="98"/>
    </row>
    <row r="433" spans="2:6">
      <c r="B433" s="94"/>
      <c r="C433" s="159"/>
      <c r="D433" s="180"/>
      <c r="E433" s="33"/>
      <c r="F433" s="34"/>
    </row>
    <row r="434" spans="2:6">
      <c r="B434" s="94"/>
      <c r="C434" s="159"/>
      <c r="D434" s="180"/>
      <c r="E434" s="33"/>
      <c r="F434" s="34"/>
    </row>
    <row r="435" spans="2:6">
      <c r="B435" s="94"/>
      <c r="C435" s="159"/>
      <c r="D435" s="180"/>
      <c r="E435" s="33"/>
      <c r="F435" s="34"/>
    </row>
    <row r="436" spans="2:6">
      <c r="B436" s="94"/>
      <c r="C436" s="159"/>
      <c r="D436" s="180"/>
      <c r="E436" s="33"/>
      <c r="F436" s="34"/>
    </row>
    <row r="437" spans="2:6">
      <c r="B437" s="94"/>
      <c r="C437" s="159"/>
      <c r="D437" s="180"/>
      <c r="E437" s="33"/>
      <c r="F437" s="34"/>
    </row>
    <row r="438" spans="2:6">
      <c r="B438" s="94"/>
      <c r="C438" s="159"/>
      <c r="D438" s="180"/>
      <c r="E438" s="108"/>
      <c r="F438" s="98"/>
    </row>
    <row r="439" spans="2:6">
      <c r="B439" s="94"/>
      <c r="C439" s="159"/>
      <c r="D439" s="180"/>
      <c r="E439" s="108"/>
      <c r="F439" s="98"/>
    </row>
    <row r="440" spans="2:6">
      <c r="B440" s="94"/>
      <c r="C440" s="159"/>
      <c r="D440" s="180"/>
      <c r="E440" s="108"/>
      <c r="F440" s="98"/>
    </row>
    <row r="441" spans="2:6">
      <c r="B441" s="94"/>
      <c r="C441" s="159"/>
      <c r="D441" s="180"/>
      <c r="E441" s="108"/>
      <c r="F441" s="98"/>
    </row>
    <row r="442" spans="2:6">
      <c r="B442" s="94"/>
      <c r="C442" s="159"/>
      <c r="D442" s="180"/>
      <c r="E442" s="108"/>
      <c r="F442" s="98"/>
    </row>
    <row r="443" spans="2:6">
      <c r="B443" s="94"/>
      <c r="C443" s="159"/>
      <c r="D443" s="180"/>
      <c r="E443" s="108"/>
      <c r="F443" s="98"/>
    </row>
    <row r="444" spans="2:6">
      <c r="B444" s="94"/>
      <c r="C444" s="159"/>
      <c r="D444" s="180"/>
      <c r="E444" s="108"/>
      <c r="F444" s="98"/>
    </row>
    <row r="445" spans="2:6">
      <c r="B445" s="94"/>
      <c r="C445" s="159"/>
      <c r="D445" s="180"/>
      <c r="E445" s="108"/>
      <c r="F445" s="98"/>
    </row>
    <row r="446" spans="2:6">
      <c r="B446" s="94"/>
      <c r="C446" s="159"/>
      <c r="D446" s="180"/>
      <c r="E446" s="108"/>
      <c r="F446" s="98"/>
    </row>
    <row r="447" spans="2:6">
      <c r="B447" s="94"/>
      <c r="C447" s="159"/>
      <c r="D447" s="180"/>
      <c r="E447" s="108"/>
      <c r="F447" s="98"/>
    </row>
    <row r="448" spans="2:6">
      <c r="B448" s="94"/>
      <c r="C448" s="159"/>
      <c r="D448" s="180"/>
      <c r="E448" s="108"/>
      <c r="F448" s="98"/>
    </row>
    <row r="449" spans="2:6">
      <c r="B449" s="94"/>
      <c r="C449" s="159"/>
      <c r="D449" s="180"/>
      <c r="E449" s="33"/>
      <c r="F449" s="34"/>
    </row>
    <row r="450" spans="2:6">
      <c r="B450" s="94"/>
      <c r="C450" s="159"/>
      <c r="D450" s="180"/>
      <c r="E450" s="33"/>
      <c r="F450" s="34"/>
    </row>
    <row r="451" spans="2:6">
      <c r="B451" s="94"/>
      <c r="C451" s="159"/>
      <c r="D451" s="180"/>
      <c r="E451" s="108"/>
      <c r="F451" s="98"/>
    </row>
    <row r="452" spans="2:6">
      <c r="B452" s="94"/>
      <c r="C452" s="159"/>
      <c r="D452" s="180"/>
      <c r="E452" s="33"/>
      <c r="F452" s="34"/>
    </row>
    <row r="453" spans="2:6">
      <c r="B453" s="94"/>
      <c r="C453" s="159"/>
      <c r="D453" s="180"/>
      <c r="E453" s="33"/>
      <c r="F453" s="34"/>
    </row>
    <row r="454" spans="2:6">
      <c r="B454" s="94"/>
      <c r="C454" s="159"/>
      <c r="D454" s="180"/>
      <c r="E454" s="108"/>
      <c r="F454" s="98"/>
    </row>
    <row r="455" spans="2:6">
      <c r="B455" s="94"/>
      <c r="C455" s="159"/>
      <c r="D455" s="180"/>
      <c r="E455" s="108"/>
      <c r="F455" s="98"/>
    </row>
    <row r="456" spans="2:6">
      <c r="B456" s="94"/>
      <c r="C456" s="159"/>
      <c r="D456" s="180"/>
      <c r="E456" s="108"/>
      <c r="F456" s="98"/>
    </row>
    <row r="457" spans="2:6">
      <c r="B457" s="94"/>
      <c r="C457" s="159"/>
      <c r="D457" s="180"/>
      <c r="E457" s="108"/>
      <c r="F457" s="98"/>
    </row>
    <row r="458" spans="2:6">
      <c r="B458" s="94"/>
      <c r="C458" s="159"/>
      <c r="D458" s="180"/>
      <c r="E458" s="108"/>
      <c r="F458" s="98"/>
    </row>
    <row r="459" spans="2:6">
      <c r="B459" s="94"/>
      <c r="C459" s="159"/>
      <c r="D459" s="180"/>
      <c r="E459" s="108"/>
      <c r="F459" s="98"/>
    </row>
    <row r="460" spans="2:6">
      <c r="B460" s="94"/>
      <c r="C460" s="159"/>
      <c r="D460" s="180"/>
      <c r="E460" s="108"/>
      <c r="F460" s="98"/>
    </row>
    <row r="461" spans="2:6">
      <c r="B461" s="94"/>
      <c r="C461" s="159"/>
      <c r="D461" s="180"/>
      <c r="E461" s="108"/>
      <c r="F461" s="98"/>
    </row>
    <row r="462" spans="2:6">
      <c r="B462" s="94"/>
      <c r="C462" s="159"/>
      <c r="D462" s="180"/>
      <c r="E462" s="108"/>
      <c r="F462" s="98"/>
    </row>
    <row r="463" spans="2:6">
      <c r="B463" s="94"/>
      <c r="C463" s="159"/>
      <c r="D463" s="180"/>
      <c r="E463" s="108"/>
      <c r="F463" s="98"/>
    </row>
    <row r="464" spans="2:6">
      <c r="B464" s="94"/>
      <c r="C464" s="159"/>
      <c r="D464" s="180"/>
      <c r="E464" s="108"/>
      <c r="F464" s="98"/>
    </row>
    <row r="465" spans="2:6">
      <c r="B465" s="94"/>
      <c r="C465" s="159"/>
      <c r="D465" s="180"/>
      <c r="E465" s="33"/>
      <c r="F465" s="34"/>
    </row>
    <row r="466" spans="2:6">
      <c r="B466" s="94"/>
      <c r="C466" s="159"/>
      <c r="D466" s="180"/>
      <c r="E466" s="108"/>
      <c r="F466" s="98"/>
    </row>
    <row r="467" spans="2:6">
      <c r="B467" s="94"/>
      <c r="C467" s="159"/>
      <c r="D467" s="180"/>
      <c r="E467" s="33"/>
      <c r="F467" s="34"/>
    </row>
    <row r="468" spans="2:6">
      <c r="B468" s="94"/>
      <c r="C468" s="159"/>
      <c r="D468" s="180"/>
      <c r="E468" s="108"/>
      <c r="F468" s="98"/>
    </row>
    <row r="469" spans="2:6">
      <c r="B469" s="94"/>
      <c r="C469" s="159"/>
      <c r="D469" s="180"/>
      <c r="E469" s="33"/>
      <c r="F469" s="34"/>
    </row>
    <row r="470" spans="2:6">
      <c r="B470" s="94"/>
      <c r="C470" s="159"/>
      <c r="D470" s="180"/>
      <c r="E470" s="108"/>
      <c r="F470" s="98"/>
    </row>
    <row r="471" spans="2:6">
      <c r="B471" s="94"/>
      <c r="C471" s="159"/>
      <c r="D471" s="180"/>
      <c r="E471" s="33"/>
      <c r="F471" s="34"/>
    </row>
    <row r="472" spans="2:6">
      <c r="B472" s="94"/>
      <c r="C472" s="159"/>
      <c r="D472" s="180"/>
      <c r="E472" s="108"/>
      <c r="F472" s="98"/>
    </row>
    <row r="473" spans="2:6">
      <c r="B473" s="94"/>
      <c r="C473" s="159"/>
      <c r="D473" s="180"/>
      <c r="E473" s="33"/>
      <c r="F473" s="34"/>
    </row>
    <row r="474" spans="2:6">
      <c r="B474" s="94"/>
      <c r="C474" s="159"/>
      <c r="D474" s="180"/>
      <c r="E474" s="108"/>
      <c r="F474" s="98"/>
    </row>
    <row r="475" spans="2:6">
      <c r="B475" s="94"/>
      <c r="C475" s="159"/>
      <c r="D475" s="180"/>
      <c r="E475" s="108"/>
      <c r="F475" s="98"/>
    </row>
    <row r="476" spans="2:6">
      <c r="B476" s="94"/>
      <c r="C476" s="159"/>
      <c r="D476" s="180"/>
      <c r="E476" s="108"/>
      <c r="F476" s="98"/>
    </row>
    <row r="477" spans="2:6">
      <c r="B477" s="94"/>
      <c r="C477" s="159"/>
      <c r="D477" s="180"/>
      <c r="E477" s="108"/>
      <c r="F477" s="98"/>
    </row>
    <row r="478" spans="2:6">
      <c r="B478" s="94"/>
      <c r="C478" s="159"/>
      <c r="D478" s="180"/>
      <c r="E478" s="108"/>
      <c r="F478" s="98"/>
    </row>
    <row r="479" spans="2:6">
      <c r="B479" s="94"/>
      <c r="C479" s="159"/>
      <c r="D479" s="180"/>
      <c r="E479" s="108"/>
      <c r="F479" s="98"/>
    </row>
    <row r="480" spans="2:6">
      <c r="B480" s="94"/>
      <c r="C480" s="159"/>
      <c r="D480" s="180"/>
      <c r="E480" s="33"/>
      <c r="F480" s="34"/>
    </row>
    <row r="481" spans="2:6">
      <c r="B481" s="94"/>
      <c r="C481" s="159"/>
      <c r="D481" s="180"/>
      <c r="E481" s="108"/>
      <c r="F481" s="98"/>
    </row>
    <row r="482" spans="2:6">
      <c r="B482" s="94"/>
      <c r="C482" s="159"/>
      <c r="D482" s="180"/>
      <c r="E482" s="33"/>
      <c r="F482" s="34"/>
    </row>
    <row r="483" spans="2:6">
      <c r="B483" s="94"/>
      <c r="C483" s="159"/>
      <c r="D483" s="180"/>
      <c r="E483" s="108"/>
      <c r="F483" s="98"/>
    </row>
    <row r="484" spans="2:6">
      <c r="B484" s="94"/>
      <c r="C484" s="159"/>
      <c r="D484" s="180"/>
      <c r="E484" s="33"/>
      <c r="F484" s="34"/>
    </row>
    <row r="485" spans="2:6">
      <c r="B485" s="94"/>
      <c r="C485" s="159"/>
      <c r="D485" s="180"/>
      <c r="E485" s="108"/>
      <c r="F485" s="98"/>
    </row>
    <row r="486" spans="2:6">
      <c r="B486" s="94"/>
      <c r="C486" s="159"/>
      <c r="D486" s="180"/>
      <c r="E486" s="33"/>
      <c r="F486" s="34"/>
    </row>
    <row r="487" spans="2:6">
      <c r="B487" s="94"/>
      <c r="C487" s="159"/>
      <c r="D487" s="180"/>
      <c r="E487" s="108"/>
      <c r="F487" s="98"/>
    </row>
    <row r="488" spans="2:6">
      <c r="B488" s="94"/>
      <c r="C488" s="159"/>
      <c r="D488" s="180"/>
      <c r="E488" s="33"/>
      <c r="F488" s="34"/>
    </row>
    <row r="489" spans="2:6">
      <c r="B489" s="94"/>
      <c r="C489" s="159"/>
      <c r="D489" s="180"/>
      <c r="E489" s="108"/>
      <c r="F489" s="98"/>
    </row>
    <row r="490" spans="2:6">
      <c r="B490" s="94"/>
      <c r="C490" s="159"/>
      <c r="D490" s="180"/>
      <c r="E490" s="108"/>
      <c r="F490" s="98"/>
    </row>
    <row r="491" spans="2:6">
      <c r="B491" s="94"/>
      <c r="C491" s="159"/>
      <c r="D491" s="180"/>
      <c r="E491" s="108"/>
      <c r="F491" s="98"/>
    </row>
    <row r="492" spans="2:6">
      <c r="B492" s="94"/>
      <c r="C492" s="159"/>
      <c r="D492" s="180"/>
      <c r="E492" s="108"/>
      <c r="F492" s="98"/>
    </row>
    <row r="493" spans="2:6">
      <c r="B493" s="94"/>
      <c r="C493" s="159"/>
      <c r="D493" s="180"/>
      <c r="E493" s="108"/>
      <c r="F493" s="98"/>
    </row>
    <row r="494" spans="2:6">
      <c r="B494" s="94"/>
      <c r="C494" s="159"/>
      <c r="D494" s="180"/>
      <c r="E494" s="108"/>
      <c r="F494" s="98"/>
    </row>
    <row r="495" spans="2:6">
      <c r="B495" s="94"/>
      <c r="C495" s="159"/>
      <c r="D495" s="180"/>
      <c r="E495" s="33"/>
      <c r="F495" s="34"/>
    </row>
    <row r="496" spans="2:6">
      <c r="B496" s="94"/>
      <c r="C496" s="159"/>
      <c r="D496" s="180"/>
      <c r="E496" s="108"/>
      <c r="F496" s="98"/>
    </row>
    <row r="497" spans="2:6">
      <c r="B497" s="94"/>
      <c r="C497" s="159"/>
      <c r="D497" s="180"/>
      <c r="E497" s="108"/>
      <c r="F497" s="98"/>
    </row>
    <row r="498" spans="2:6">
      <c r="B498" s="94"/>
      <c r="C498" s="159"/>
      <c r="D498" s="180"/>
      <c r="E498" s="108"/>
      <c r="F498" s="98"/>
    </row>
    <row r="499" spans="2:6">
      <c r="B499" s="94"/>
      <c r="C499" s="159"/>
      <c r="D499" s="180"/>
      <c r="E499" s="108"/>
      <c r="F499" s="98"/>
    </row>
    <row r="500" spans="2:6">
      <c r="B500" s="94"/>
      <c r="C500" s="159"/>
      <c r="D500" s="180"/>
      <c r="E500" s="108"/>
      <c r="F500" s="98"/>
    </row>
    <row r="501" spans="2:6">
      <c r="B501" s="94"/>
      <c r="C501" s="159"/>
      <c r="D501" s="180"/>
      <c r="E501" s="108"/>
      <c r="F501" s="98"/>
    </row>
    <row r="502" spans="2:6">
      <c r="B502" s="94"/>
      <c r="C502" s="159"/>
      <c r="D502" s="180"/>
      <c r="E502" s="33"/>
      <c r="F502" s="34"/>
    </row>
    <row r="503" spans="2:6">
      <c r="B503" s="94"/>
      <c r="C503" s="159"/>
      <c r="D503" s="180"/>
      <c r="E503" s="108"/>
      <c r="F503" s="98"/>
    </row>
    <row r="504" spans="2:6">
      <c r="B504" s="94"/>
      <c r="C504" s="159"/>
      <c r="D504" s="180"/>
      <c r="E504" s="108"/>
      <c r="F504" s="98"/>
    </row>
    <row r="505" spans="2:6">
      <c r="B505" s="94"/>
      <c r="C505" s="159"/>
      <c r="D505" s="180"/>
      <c r="E505" s="108"/>
      <c r="F505" s="98"/>
    </row>
    <row r="506" spans="2:6">
      <c r="B506" s="94"/>
      <c r="C506" s="159"/>
      <c r="D506" s="180"/>
      <c r="E506" s="108"/>
      <c r="F506" s="98"/>
    </row>
    <row r="507" spans="2:6">
      <c r="B507" s="94"/>
      <c r="C507" s="159"/>
      <c r="D507" s="180"/>
      <c r="E507" s="108"/>
      <c r="F507" s="98"/>
    </row>
    <row r="508" spans="2:6">
      <c r="B508" s="94"/>
      <c r="C508" s="159"/>
      <c r="D508" s="180"/>
      <c r="E508" s="108"/>
      <c r="F508" s="98"/>
    </row>
    <row r="509" spans="2:6" ht="51.75" customHeight="1">
      <c r="B509" s="94"/>
      <c r="C509" s="159"/>
      <c r="D509" s="180"/>
      <c r="E509" s="33"/>
      <c r="F509" s="34"/>
    </row>
    <row r="510" spans="2:6">
      <c r="B510" s="94"/>
      <c r="C510" s="159"/>
      <c r="D510" s="180"/>
      <c r="E510" s="108"/>
      <c r="F510" s="98"/>
    </row>
    <row r="511" spans="2:6">
      <c r="B511" s="94"/>
      <c r="C511" s="159"/>
      <c r="D511" s="180"/>
      <c r="E511" s="108"/>
      <c r="F511" s="98"/>
    </row>
    <row r="512" spans="2:6">
      <c r="B512" s="94"/>
      <c r="C512" s="159"/>
      <c r="D512" s="180"/>
      <c r="E512" s="33"/>
      <c r="F512" s="34"/>
    </row>
    <row r="513" spans="2:6">
      <c r="B513" s="94"/>
      <c r="C513" s="159"/>
      <c r="D513" s="180"/>
      <c r="E513" s="108"/>
      <c r="F513" s="98"/>
    </row>
    <row r="514" spans="2:6">
      <c r="B514" s="94"/>
      <c r="C514" s="159"/>
      <c r="D514" s="180"/>
      <c r="E514" s="108"/>
      <c r="F514" s="98"/>
    </row>
    <row r="515" spans="2:6">
      <c r="B515" s="94"/>
      <c r="C515" s="159"/>
      <c r="D515" s="180"/>
      <c r="E515" s="108"/>
      <c r="F515" s="98"/>
    </row>
    <row r="516" spans="2:6">
      <c r="B516" s="94"/>
      <c r="C516" s="159"/>
      <c r="D516" s="180"/>
      <c r="E516" s="108"/>
      <c r="F516" s="98"/>
    </row>
    <row r="517" spans="2:6">
      <c r="B517" s="94"/>
      <c r="C517" s="159"/>
      <c r="D517" s="180"/>
      <c r="E517" s="33"/>
      <c r="F517" s="34"/>
    </row>
    <row r="518" spans="2:6">
      <c r="B518" s="94"/>
      <c r="C518" s="159"/>
      <c r="D518" s="180"/>
      <c r="E518" s="108"/>
      <c r="F518" s="98"/>
    </row>
    <row r="519" spans="2:6">
      <c r="B519" s="94"/>
      <c r="C519" s="159"/>
      <c r="D519" s="180"/>
      <c r="E519" s="108"/>
      <c r="F519" s="98"/>
    </row>
    <row r="520" spans="2:6">
      <c r="B520" s="94"/>
      <c r="C520" s="159"/>
      <c r="D520" s="180"/>
      <c r="E520" s="33"/>
      <c r="F520" s="34"/>
    </row>
    <row r="521" spans="2:6">
      <c r="B521" s="94"/>
      <c r="C521" s="159"/>
      <c r="D521" s="180"/>
      <c r="E521" s="108"/>
      <c r="F521" s="98"/>
    </row>
    <row r="522" spans="2:6">
      <c r="B522" s="96"/>
      <c r="C522" s="159"/>
      <c r="D522" s="180"/>
      <c r="E522" s="98"/>
      <c r="F522" s="98"/>
    </row>
    <row r="523" spans="2:6">
      <c r="B523" s="94"/>
      <c r="C523" s="159"/>
      <c r="D523" s="180"/>
      <c r="E523" s="98"/>
      <c r="F523" s="98"/>
    </row>
    <row r="524" spans="2:6">
      <c r="B524" s="94"/>
      <c r="C524" s="159"/>
      <c r="D524" s="180"/>
      <c r="E524" s="98"/>
      <c r="F524" s="98"/>
    </row>
    <row r="525" spans="2:6">
      <c r="B525" s="94"/>
      <c r="C525" s="159"/>
      <c r="D525" s="180"/>
      <c r="E525" s="98"/>
      <c r="F525" s="98"/>
    </row>
    <row r="526" spans="2:6">
      <c r="B526" s="97"/>
      <c r="C526" s="160"/>
      <c r="D526" s="98"/>
      <c r="E526" s="98"/>
      <c r="F526" s="34"/>
    </row>
    <row r="527" spans="2:6">
      <c r="E527" s="98"/>
      <c r="F527" s="98"/>
    </row>
    <row r="528" spans="2:6">
      <c r="B528" s="94"/>
      <c r="C528" s="162"/>
      <c r="E528" s="98"/>
      <c r="F528" s="98"/>
    </row>
    <row r="529" spans="2:6" ht="13.5" customHeight="1">
      <c r="B529" s="94"/>
      <c r="C529" s="162"/>
      <c r="E529" s="98"/>
      <c r="F529" s="98"/>
    </row>
    <row r="530" spans="2:6" ht="13.5" customHeight="1">
      <c r="B530" s="94"/>
      <c r="C530" s="162"/>
      <c r="E530" s="98"/>
      <c r="F530" s="98"/>
    </row>
    <row r="531" spans="2:6" ht="13.5" customHeight="1">
      <c r="B531" s="94"/>
      <c r="C531" s="162"/>
      <c r="E531" s="98"/>
      <c r="F531" s="98"/>
    </row>
    <row r="532" spans="2:6" ht="13.5" customHeight="1">
      <c r="B532" s="94"/>
      <c r="C532" s="162"/>
      <c r="E532" s="98"/>
      <c r="F532" s="98"/>
    </row>
    <row r="533" spans="2:6" ht="13.5" customHeight="1">
      <c r="B533" s="94"/>
      <c r="C533" s="162"/>
      <c r="E533" s="98"/>
      <c r="F533" s="98"/>
    </row>
    <row r="534" spans="2:6" ht="13.5" customHeight="1">
      <c r="B534" s="94"/>
      <c r="C534" s="162"/>
      <c r="E534" s="98"/>
      <c r="F534" s="98"/>
    </row>
    <row r="535" spans="2:6" ht="13.5" customHeight="1">
      <c r="B535" s="94"/>
      <c r="C535" s="162"/>
      <c r="E535" s="98"/>
      <c r="F535" s="98"/>
    </row>
    <row r="536" spans="2:6" ht="13.5" customHeight="1">
      <c r="B536" s="94"/>
      <c r="C536" s="162"/>
      <c r="E536" s="33"/>
      <c r="F536" s="34"/>
    </row>
    <row r="537" spans="2:6" ht="13.5" customHeight="1">
      <c r="B537" s="94"/>
      <c r="C537" s="162"/>
      <c r="E537" s="98"/>
      <c r="F537" s="98"/>
    </row>
    <row r="538" spans="2:6" ht="13.5" customHeight="1">
      <c r="B538" s="94"/>
      <c r="C538" s="162"/>
      <c r="E538" s="98"/>
      <c r="F538" s="98"/>
    </row>
    <row r="539" spans="2:6" ht="13.5" customHeight="1">
      <c r="B539" s="94"/>
      <c r="C539" s="162"/>
      <c r="E539" s="98"/>
      <c r="F539" s="98"/>
    </row>
    <row r="540" spans="2:6" ht="13.5" customHeight="1">
      <c r="B540" s="94"/>
      <c r="C540" s="162"/>
      <c r="E540" s="98"/>
      <c r="F540" s="98"/>
    </row>
    <row r="541" spans="2:6" ht="13.5" customHeight="1">
      <c r="B541" s="94"/>
      <c r="C541" s="162"/>
      <c r="E541" s="98"/>
      <c r="F541" s="98"/>
    </row>
    <row r="542" spans="2:6" ht="13.5" customHeight="1">
      <c r="B542" s="94"/>
      <c r="C542" s="162"/>
      <c r="E542" s="98"/>
      <c r="F542" s="98"/>
    </row>
    <row r="543" spans="2:6" ht="13.5" customHeight="1">
      <c r="B543" s="94"/>
      <c r="C543" s="162"/>
      <c r="E543" s="98"/>
      <c r="F543" s="98"/>
    </row>
    <row r="544" spans="2:6" ht="13.5" customHeight="1">
      <c r="B544" s="94"/>
      <c r="C544" s="162"/>
      <c r="E544" s="98"/>
      <c r="F544" s="98"/>
    </row>
    <row r="545" spans="2:6" ht="13.5" customHeight="1">
      <c r="B545" s="94"/>
      <c r="C545" s="162"/>
      <c r="E545" s="98"/>
      <c r="F545" s="98"/>
    </row>
    <row r="546" spans="2:6" ht="13.5" customHeight="1">
      <c r="B546" s="94"/>
      <c r="C546" s="162"/>
      <c r="E546" s="98"/>
      <c r="F546" s="98"/>
    </row>
    <row r="547" spans="2:6" ht="13.5" customHeight="1">
      <c r="B547" s="94"/>
      <c r="C547" s="162"/>
      <c r="E547" s="98"/>
      <c r="F547" s="98"/>
    </row>
    <row r="548" spans="2:6" ht="13.5" customHeight="1">
      <c r="B548" s="94"/>
      <c r="C548" s="162"/>
      <c r="E548" s="98"/>
      <c r="F548" s="98"/>
    </row>
    <row r="549" spans="2:6" ht="13.5" customHeight="1">
      <c r="B549" s="94"/>
      <c r="C549" s="162"/>
      <c r="E549" s="33"/>
      <c r="F549" s="34"/>
    </row>
    <row r="550" spans="2:6" ht="13.5" customHeight="1">
      <c r="B550" s="94"/>
      <c r="C550" s="162"/>
      <c r="E550" s="98"/>
      <c r="F550" s="98"/>
    </row>
    <row r="551" spans="2:6" ht="13.5" customHeight="1">
      <c r="B551" s="94"/>
      <c r="C551" s="162"/>
      <c r="E551" s="98"/>
      <c r="F551" s="98"/>
    </row>
    <row r="552" spans="2:6" ht="13.5" customHeight="1">
      <c r="B552" s="94"/>
      <c r="C552" s="162"/>
      <c r="E552" s="98"/>
      <c r="F552" s="98"/>
    </row>
    <row r="553" spans="2:6" ht="13.5" customHeight="1">
      <c r="B553" s="94"/>
      <c r="C553" s="162"/>
      <c r="E553" s="98"/>
      <c r="F553" s="98"/>
    </row>
    <row r="554" spans="2:6" ht="13.5" customHeight="1">
      <c r="B554" s="94"/>
      <c r="C554" s="162"/>
      <c r="E554" s="98"/>
      <c r="F554" s="98"/>
    </row>
    <row r="555" spans="2:6" ht="13.5" customHeight="1">
      <c r="B555" s="94"/>
      <c r="C555" s="162"/>
      <c r="E555" s="98"/>
      <c r="F555" s="98"/>
    </row>
    <row r="556" spans="2:6" ht="13.5" customHeight="1">
      <c r="B556" s="94"/>
      <c r="C556" s="162"/>
      <c r="E556" s="98"/>
      <c r="F556" s="98"/>
    </row>
    <row r="557" spans="2:6" ht="13.5" customHeight="1">
      <c r="B557" s="94"/>
      <c r="C557" s="162"/>
      <c r="E557" s="98"/>
      <c r="F557" s="98"/>
    </row>
    <row r="558" spans="2:6" ht="13.5" customHeight="1">
      <c r="B558" s="94"/>
      <c r="C558" s="162"/>
      <c r="E558" s="33"/>
      <c r="F558" s="34"/>
    </row>
    <row r="559" spans="2:6" ht="13.5" customHeight="1">
      <c r="B559" s="94"/>
      <c r="C559" s="162"/>
      <c r="E559" s="98"/>
      <c r="F559" s="98"/>
    </row>
    <row r="560" spans="2:6" ht="13.5" customHeight="1">
      <c r="B560" s="94"/>
      <c r="C560" s="162"/>
      <c r="E560" s="98"/>
      <c r="F560" s="98"/>
    </row>
    <row r="561" spans="2:6" ht="13.5" customHeight="1">
      <c r="B561" s="94"/>
      <c r="C561" s="162"/>
      <c r="E561" s="98"/>
      <c r="F561" s="98"/>
    </row>
    <row r="562" spans="2:6" ht="13.5" customHeight="1">
      <c r="B562" s="94"/>
      <c r="C562" s="162"/>
      <c r="E562" s="98"/>
      <c r="F562" s="98"/>
    </row>
    <row r="563" spans="2:6" ht="13.5" customHeight="1">
      <c r="B563" s="94"/>
      <c r="C563" s="162"/>
      <c r="E563" s="98"/>
      <c r="F563" s="98"/>
    </row>
    <row r="564" spans="2:6" ht="13.5" customHeight="1">
      <c r="B564" s="94"/>
      <c r="C564" s="162"/>
      <c r="E564" s="98"/>
      <c r="F564" s="98"/>
    </row>
    <row r="565" spans="2:6" ht="13.5" customHeight="1">
      <c r="B565" s="94"/>
      <c r="C565" s="162"/>
      <c r="E565" s="33"/>
      <c r="F565" s="34"/>
    </row>
    <row r="566" spans="2:6" ht="13.5" customHeight="1">
      <c r="B566" s="94"/>
      <c r="C566" s="162"/>
      <c r="E566" s="33"/>
      <c r="F566" s="34"/>
    </row>
    <row r="567" spans="2:6" ht="13.5" customHeight="1">
      <c r="B567" s="94"/>
      <c r="C567" s="162"/>
      <c r="E567" s="33"/>
      <c r="F567" s="34"/>
    </row>
    <row r="568" spans="2:6" ht="13.5" customHeight="1">
      <c r="B568" s="94"/>
      <c r="C568" s="162"/>
      <c r="E568" s="33"/>
      <c r="F568" s="34"/>
    </row>
    <row r="569" spans="2:6" ht="13.5" customHeight="1">
      <c r="B569" s="94"/>
      <c r="C569" s="162"/>
      <c r="E569" s="98"/>
      <c r="F569" s="98"/>
    </row>
    <row r="570" spans="2:6" ht="13.5" customHeight="1">
      <c r="B570" s="94"/>
      <c r="C570" s="162"/>
      <c r="E570" s="98"/>
      <c r="F570" s="98"/>
    </row>
    <row r="571" spans="2:6" ht="13.5" customHeight="1">
      <c r="B571" s="94"/>
      <c r="C571" s="162"/>
      <c r="E571" s="98"/>
      <c r="F571" s="98"/>
    </row>
    <row r="572" spans="2:6" ht="13.5" customHeight="1">
      <c r="B572" s="94"/>
      <c r="C572" s="162"/>
      <c r="E572" s="98"/>
      <c r="F572" s="98"/>
    </row>
    <row r="573" spans="2:6" ht="13.5" customHeight="1">
      <c r="B573" s="94"/>
      <c r="C573" s="162"/>
      <c r="E573" s="98"/>
      <c r="F573" s="98"/>
    </row>
    <row r="574" spans="2:6" ht="13.5" customHeight="1">
      <c r="B574" s="94"/>
      <c r="C574" s="162"/>
      <c r="E574" s="98"/>
      <c r="F574" s="98"/>
    </row>
    <row r="575" spans="2:6" ht="13.5" customHeight="1">
      <c r="B575" s="94"/>
      <c r="C575" s="162"/>
      <c r="E575" s="98"/>
      <c r="F575" s="98"/>
    </row>
    <row r="576" spans="2:6" ht="13.5" customHeight="1">
      <c r="B576" s="94"/>
      <c r="C576" s="162"/>
      <c r="E576" s="98"/>
      <c r="F576" s="98"/>
    </row>
    <row r="577" spans="2:6" ht="13.5" customHeight="1">
      <c r="B577" s="94"/>
      <c r="C577" s="162"/>
      <c r="E577" s="33"/>
      <c r="F577" s="34"/>
    </row>
    <row r="578" spans="2:6" ht="13.5" customHeight="1">
      <c r="B578" s="94"/>
      <c r="C578" s="162"/>
      <c r="E578" s="98"/>
      <c r="F578" s="98"/>
    </row>
    <row r="579" spans="2:6" ht="13.5" customHeight="1">
      <c r="B579" s="94"/>
      <c r="C579" s="162"/>
      <c r="E579" s="98"/>
      <c r="F579" s="98"/>
    </row>
    <row r="580" spans="2:6" ht="13.5" customHeight="1">
      <c r="B580" s="94"/>
      <c r="C580" s="162"/>
      <c r="E580" s="98"/>
      <c r="F580" s="98"/>
    </row>
    <row r="581" spans="2:6" ht="13.5" customHeight="1">
      <c r="B581" s="94"/>
      <c r="C581" s="162"/>
      <c r="E581" s="98"/>
      <c r="F581" s="98"/>
    </row>
    <row r="582" spans="2:6" ht="13.5" customHeight="1">
      <c r="B582" s="94"/>
      <c r="C582" s="162"/>
      <c r="E582" s="98"/>
      <c r="F582" s="98"/>
    </row>
    <row r="583" spans="2:6" ht="13.5" customHeight="1">
      <c r="B583" s="94"/>
      <c r="C583" s="162"/>
      <c r="E583" s="98"/>
      <c r="F583" s="98"/>
    </row>
    <row r="584" spans="2:6" ht="13.5" customHeight="1">
      <c r="B584" s="94"/>
      <c r="C584" s="162"/>
      <c r="E584" s="98"/>
      <c r="F584" s="98"/>
    </row>
    <row r="585" spans="2:6" ht="13.5" customHeight="1">
      <c r="B585" s="94"/>
      <c r="C585" s="162"/>
      <c r="E585" s="33"/>
      <c r="F585" s="34"/>
    </row>
    <row r="586" spans="2:6" ht="13.5" customHeight="1">
      <c r="B586" s="94"/>
      <c r="C586" s="162"/>
      <c r="E586" s="33"/>
      <c r="F586" s="34"/>
    </row>
    <row r="587" spans="2:6" ht="13.5" customHeight="1">
      <c r="B587" s="94"/>
      <c r="C587" s="162"/>
      <c r="E587" s="33"/>
      <c r="F587" s="34"/>
    </row>
    <row r="588" spans="2:6" ht="13.5" customHeight="1">
      <c r="B588" s="94"/>
      <c r="C588" s="162"/>
      <c r="E588" s="33"/>
      <c r="F588" s="34"/>
    </row>
    <row r="589" spans="2:6" ht="13.5" customHeight="1">
      <c r="B589" s="94"/>
      <c r="C589" s="162"/>
      <c r="E589" s="98"/>
      <c r="F589" s="98"/>
    </row>
    <row r="590" spans="2:6" ht="13.5" customHeight="1">
      <c r="B590" s="94"/>
      <c r="C590" s="162"/>
      <c r="E590" s="98"/>
      <c r="F590" s="98"/>
    </row>
    <row r="591" spans="2:6" ht="13.5" customHeight="1">
      <c r="B591" s="94"/>
      <c r="C591" s="162"/>
      <c r="E591" s="33"/>
      <c r="F591" s="34"/>
    </row>
    <row r="592" spans="2:6" ht="13.5" customHeight="1">
      <c r="B592" s="94"/>
      <c r="C592" s="162"/>
      <c r="E592" s="98"/>
      <c r="F592" s="98"/>
    </row>
    <row r="593" spans="2:6" ht="13.5" customHeight="1">
      <c r="B593" s="94"/>
      <c r="C593" s="162"/>
      <c r="E593" s="98"/>
      <c r="F593" s="98"/>
    </row>
    <row r="594" spans="2:6" ht="13.5" customHeight="1">
      <c r="B594" s="94"/>
      <c r="C594" s="162"/>
      <c r="E594" s="33"/>
      <c r="F594" s="34"/>
    </row>
    <row r="595" spans="2:6" ht="13.5" customHeight="1">
      <c r="B595" s="94"/>
      <c r="C595" s="162"/>
      <c r="E595" s="33"/>
      <c r="F595" s="34"/>
    </row>
    <row r="596" spans="2:6" ht="13.5" customHeight="1">
      <c r="B596" s="94"/>
      <c r="C596" s="162"/>
      <c r="E596" s="33"/>
      <c r="F596" s="34"/>
    </row>
    <row r="597" spans="2:6" ht="13.5" customHeight="1">
      <c r="B597" s="94"/>
      <c r="C597" s="162"/>
      <c r="E597" s="33"/>
      <c r="F597" s="34"/>
    </row>
    <row r="598" spans="2:6" ht="13.5" customHeight="1">
      <c r="B598" s="94"/>
      <c r="C598" s="162"/>
      <c r="E598" s="98"/>
      <c r="F598" s="98"/>
    </row>
    <row r="599" spans="2:6" ht="13.5" customHeight="1">
      <c r="B599" s="94"/>
      <c r="C599" s="162"/>
      <c r="E599" s="33"/>
      <c r="F599" s="34"/>
    </row>
    <row r="600" spans="2:6" ht="13.5" customHeight="1">
      <c r="B600" s="94"/>
      <c r="C600" s="162"/>
      <c r="E600" s="98"/>
      <c r="F600" s="98"/>
    </row>
    <row r="601" spans="2:6" ht="13.5" customHeight="1">
      <c r="B601" s="94"/>
      <c r="C601" s="162"/>
      <c r="E601" s="98"/>
      <c r="F601" s="98"/>
    </row>
    <row r="602" spans="2:6" ht="13.5" customHeight="1">
      <c r="B602" s="94"/>
      <c r="C602" s="162"/>
      <c r="E602" s="33"/>
      <c r="F602" s="34"/>
    </row>
    <row r="603" spans="2:6" ht="13.5" customHeight="1">
      <c r="B603" s="94"/>
      <c r="C603" s="162"/>
      <c r="E603" s="33"/>
      <c r="F603" s="34"/>
    </row>
    <row r="604" spans="2:6" ht="13.5" customHeight="1">
      <c r="B604" s="94"/>
      <c r="C604" s="162"/>
      <c r="E604" s="98"/>
      <c r="F604" s="98"/>
    </row>
    <row r="605" spans="2:6" ht="13.5" customHeight="1">
      <c r="B605" s="94"/>
      <c r="C605" s="162"/>
      <c r="E605" s="33"/>
      <c r="F605" s="34"/>
    </row>
    <row r="606" spans="2:6" ht="13.5" customHeight="1">
      <c r="B606" s="94"/>
      <c r="C606" s="162"/>
      <c r="E606" s="98"/>
      <c r="F606" s="98"/>
    </row>
    <row r="607" spans="2:6">
      <c r="B607" s="94"/>
      <c r="C607" s="160"/>
      <c r="D607" s="98"/>
      <c r="E607" s="98"/>
      <c r="F607" s="34"/>
    </row>
    <row r="608" spans="2:6">
      <c r="B608" s="94"/>
      <c r="E608" s="98"/>
      <c r="F608" s="98"/>
    </row>
    <row r="609" spans="2:6">
      <c r="B609" s="94"/>
      <c r="C609" s="162"/>
      <c r="E609" s="98"/>
      <c r="F609" s="98"/>
    </row>
    <row r="610" spans="2:6">
      <c r="B610" s="94"/>
      <c r="C610" s="162"/>
      <c r="E610" s="98"/>
      <c r="F610" s="98"/>
    </row>
    <row r="611" spans="2:6">
      <c r="B611" s="94"/>
      <c r="C611" s="162"/>
      <c r="E611" s="98"/>
      <c r="F611" s="98"/>
    </row>
    <row r="612" spans="2:6">
      <c r="B612" s="94"/>
      <c r="C612" s="162"/>
      <c r="E612" s="98"/>
      <c r="F612" s="34"/>
    </row>
    <row r="613" spans="2:6">
      <c r="B613" s="94"/>
      <c r="C613" s="162"/>
      <c r="E613" s="98"/>
      <c r="F613" s="98"/>
    </row>
    <row r="614" spans="2:6">
      <c r="B614" s="94"/>
      <c r="C614" s="162"/>
      <c r="E614" s="98"/>
      <c r="F614" s="98"/>
    </row>
    <row r="615" spans="2:6">
      <c r="B615" s="94"/>
      <c r="C615" s="162"/>
      <c r="E615" s="98"/>
      <c r="F615" s="98"/>
    </row>
    <row r="616" spans="2:6">
      <c r="B616" s="94"/>
      <c r="C616" s="162"/>
      <c r="E616" s="98"/>
      <c r="F616" s="98"/>
    </row>
    <row r="617" spans="2:6">
      <c r="B617" s="94"/>
      <c r="C617" s="162"/>
      <c r="E617" s="33"/>
      <c r="F617" s="34"/>
    </row>
    <row r="618" spans="2:6" s="87" customFormat="1">
      <c r="B618" s="94"/>
      <c r="C618" s="162"/>
      <c r="D618" s="100"/>
      <c r="E618" s="98"/>
      <c r="F618" s="98"/>
    </row>
    <row r="619" spans="2:6">
      <c r="B619" s="94"/>
      <c r="C619" s="162"/>
      <c r="E619" s="98"/>
      <c r="F619" s="98"/>
    </row>
    <row r="620" spans="2:6">
      <c r="B620" s="94"/>
      <c r="C620" s="162"/>
      <c r="E620" s="98"/>
      <c r="F620" s="34"/>
    </row>
    <row r="621" spans="2:6">
      <c r="B621" s="94"/>
      <c r="C621" s="162"/>
      <c r="E621" s="98"/>
      <c r="F621" s="98"/>
    </row>
    <row r="622" spans="2:6">
      <c r="B622" s="94"/>
      <c r="C622" s="162"/>
      <c r="E622" s="98"/>
      <c r="F622" s="98"/>
    </row>
    <row r="623" spans="2:6">
      <c r="B623" s="94"/>
      <c r="C623" s="162"/>
      <c r="E623" s="98"/>
      <c r="F623" s="34"/>
    </row>
    <row r="624" spans="2:6">
      <c r="B624" s="94"/>
      <c r="C624" s="162"/>
      <c r="E624" s="98"/>
      <c r="F624" s="98"/>
    </row>
    <row r="625" spans="2:6">
      <c r="B625" s="94"/>
      <c r="C625" s="162"/>
      <c r="E625" s="98"/>
      <c r="F625" s="98"/>
    </row>
    <row r="626" spans="2:6">
      <c r="B626" s="94"/>
      <c r="C626" s="162"/>
      <c r="E626" s="98"/>
      <c r="F626" s="34"/>
    </row>
    <row r="627" spans="2:6">
      <c r="B627" s="94"/>
      <c r="C627" s="162"/>
      <c r="E627" s="33"/>
      <c r="F627" s="34"/>
    </row>
    <row r="628" spans="2:6">
      <c r="B628" s="94"/>
      <c r="C628" s="162"/>
      <c r="E628" s="98"/>
      <c r="F628" s="98"/>
    </row>
    <row r="629" spans="2:6">
      <c r="B629" s="94"/>
      <c r="C629" s="162"/>
      <c r="E629" s="98"/>
      <c r="F629" s="98"/>
    </row>
    <row r="630" spans="2:6">
      <c r="B630" s="94"/>
      <c r="C630" s="162"/>
      <c r="E630" s="98"/>
      <c r="F630" s="34"/>
    </row>
    <row r="631" spans="2:6">
      <c r="B631" s="94"/>
      <c r="C631" s="162"/>
      <c r="E631" s="98"/>
      <c r="F631" s="34"/>
    </row>
    <row r="632" spans="2:6">
      <c r="B632" s="94"/>
      <c r="C632" s="162"/>
      <c r="E632" s="98"/>
      <c r="F632" s="98"/>
    </row>
    <row r="633" spans="2:6">
      <c r="B633" s="94"/>
      <c r="C633" s="162"/>
      <c r="E633" s="98"/>
      <c r="F633" s="98"/>
    </row>
    <row r="634" spans="2:6">
      <c r="B634" s="94"/>
      <c r="C634" s="162"/>
      <c r="E634" s="98"/>
      <c r="F634" s="98"/>
    </row>
    <row r="635" spans="2:6">
      <c r="B635" s="94"/>
      <c r="C635" s="162"/>
      <c r="E635" s="33"/>
      <c r="F635" s="34"/>
    </row>
    <row r="636" spans="2:6">
      <c r="B636" s="94"/>
      <c r="C636" s="162"/>
      <c r="E636" s="98"/>
      <c r="F636" s="98"/>
    </row>
    <row r="637" spans="2:6">
      <c r="B637" s="94"/>
      <c r="C637" s="162"/>
      <c r="E637" s="33"/>
      <c r="F637" s="34"/>
    </row>
    <row r="638" spans="2:6">
      <c r="B638" s="94"/>
      <c r="C638" s="162"/>
      <c r="E638" s="98"/>
      <c r="F638" s="98"/>
    </row>
    <row r="639" spans="2:6">
      <c r="B639" s="94"/>
      <c r="C639" s="162"/>
      <c r="E639" s="98"/>
      <c r="F639" s="98"/>
    </row>
    <row r="640" spans="2:6">
      <c r="B640" s="94"/>
      <c r="C640" s="162"/>
      <c r="E640" s="33"/>
      <c r="F640" s="34"/>
    </row>
    <row r="641" spans="2:6">
      <c r="B641" s="94"/>
      <c r="C641" s="162"/>
      <c r="E641" s="98"/>
      <c r="F641" s="98"/>
    </row>
    <row r="664" spans="4:4">
      <c r="D664" s="80"/>
    </row>
    <row r="665" spans="4:4">
      <c r="D665" s="80"/>
    </row>
    <row r="666" spans="4:4">
      <c r="D666" s="80"/>
    </row>
    <row r="667" spans="4:4">
      <c r="D667" s="80"/>
    </row>
    <row r="668" spans="4:4">
      <c r="D668" s="80"/>
    </row>
    <row r="669" spans="4:4">
      <c r="D669" s="80"/>
    </row>
    <row r="670" spans="4:4">
      <c r="D670" s="80"/>
    </row>
    <row r="671" spans="4:4">
      <c r="D671" s="80"/>
    </row>
  </sheetData>
  <pageMargins left="0.74803149606299213" right="0.74803149606299213" top="0.43307086614173229" bottom="0.43307086614173229" header="0" footer="0"/>
  <pageSetup paperSize="9" scale="85" orientation="portrait" r:id="rId1"/>
  <headerFooter alignWithMargins="0">
    <oddFooter>&amp;L&amp;F, &amp;A&amp;R&amp;P/&amp;N</oddFooter>
  </headerFooter>
  <rowBreaks count="1" manualBreakCount="1">
    <brk id="42"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3"/>
  <sheetViews>
    <sheetView view="pageBreakPreview" zoomScaleNormal="85" zoomScaleSheetLayoutView="100" workbookViewId="0">
      <pane ySplit="4" topLeftCell="A32" activePane="bottomLeft" state="frozen"/>
      <selection activeCell="A11" sqref="A11"/>
      <selection pane="bottomLeft" activeCell="A11" sqref="A11"/>
    </sheetView>
  </sheetViews>
  <sheetFormatPr defaultColWidth="9" defaultRowHeight="12.75"/>
  <cols>
    <col min="1" max="1" width="5.7109375" style="16" customWidth="1"/>
    <col min="2" max="2" width="40.7109375" style="67" customWidth="1"/>
    <col min="3" max="3" width="8.7109375" style="145" customWidth="1"/>
    <col min="4" max="4" width="8.7109375" style="23" customWidth="1"/>
    <col min="5" max="6" width="12.7109375" style="23" customWidth="1"/>
    <col min="7" max="16384" width="9" style="9"/>
  </cols>
  <sheetData>
    <row r="1" spans="1:6" s="219" customFormat="1">
      <c r="A1" s="225" t="s">
        <v>15</v>
      </c>
      <c r="B1" s="215" t="s">
        <v>188</v>
      </c>
      <c r="C1" s="216"/>
      <c r="D1" s="216"/>
      <c r="E1" s="217"/>
      <c r="F1" s="218">
        <f>SUM(F6:F34)</f>
        <v>0</v>
      </c>
    </row>
    <row r="2" spans="1:6" s="219" customFormat="1">
      <c r="A2" s="225"/>
      <c r="B2" s="215" t="s">
        <v>57</v>
      </c>
      <c r="C2" s="216"/>
      <c r="D2" s="216"/>
      <c r="E2" s="217"/>
      <c r="F2" s="218"/>
    </row>
    <row r="3" spans="1:6" s="1" customFormat="1">
      <c r="A3" s="2"/>
      <c r="B3" s="3"/>
      <c r="C3" s="4"/>
      <c r="D3" s="163"/>
      <c r="E3" s="27"/>
      <c r="F3" s="27"/>
    </row>
    <row r="4" spans="1:6" s="219" customFormat="1">
      <c r="A4" s="225"/>
      <c r="B4" s="215" t="s">
        <v>5</v>
      </c>
      <c r="C4" s="216" t="s">
        <v>6</v>
      </c>
      <c r="D4" s="216" t="s">
        <v>9</v>
      </c>
      <c r="E4" s="220" t="s">
        <v>7</v>
      </c>
      <c r="F4" s="218" t="s">
        <v>8</v>
      </c>
    </row>
    <row r="5" spans="1:6" s="6" customFormat="1">
      <c r="A5" s="5"/>
      <c r="B5" s="64"/>
      <c r="C5" s="148"/>
      <c r="D5" s="4"/>
      <c r="E5" s="27"/>
      <c r="F5" s="27"/>
    </row>
    <row r="6" spans="1:6" ht="140.25">
      <c r="A6" s="70">
        <f>MAX($A$3:A5)+1</f>
        <v>1</v>
      </c>
      <c r="B6" s="61" t="s">
        <v>174</v>
      </c>
      <c r="C6" s="13" t="s">
        <v>0</v>
      </c>
      <c r="D6" s="18">
        <v>1</v>
      </c>
      <c r="E6" s="221"/>
      <c r="F6" s="34">
        <f>E6*D6</f>
        <v>0</v>
      </c>
    </row>
    <row r="7" spans="1:6">
      <c r="B7" s="61"/>
      <c r="C7" s="13"/>
      <c r="D7" s="18"/>
      <c r="E7" s="32"/>
      <c r="F7" s="12"/>
    </row>
    <row r="8" spans="1:6" ht="153">
      <c r="A8" s="70">
        <f>MAX($A$3:A7)+1</f>
        <v>2</v>
      </c>
      <c r="B8" s="61" t="s">
        <v>175</v>
      </c>
      <c r="C8" s="13" t="s">
        <v>3</v>
      </c>
      <c r="D8" s="18">
        <v>1</v>
      </c>
      <c r="E8" s="221"/>
      <c r="F8" s="34">
        <f>E8*D8</f>
        <v>0</v>
      </c>
    </row>
    <row r="9" spans="1:6">
      <c r="B9" s="61"/>
      <c r="C9" s="13"/>
      <c r="D9" s="18"/>
      <c r="E9" s="32"/>
      <c r="F9" s="12"/>
    </row>
    <row r="10" spans="1:6" ht="114.75">
      <c r="A10" s="70">
        <f>MAX($A$3:A9)+1</f>
        <v>3</v>
      </c>
      <c r="B10" s="61" t="s">
        <v>176</v>
      </c>
      <c r="C10" s="13" t="s">
        <v>3</v>
      </c>
      <c r="D10" s="18">
        <v>1</v>
      </c>
      <c r="E10" s="221"/>
      <c r="F10" s="34">
        <f>E10*D10</f>
        <v>0</v>
      </c>
    </row>
    <row r="11" spans="1:6">
      <c r="B11" s="61"/>
      <c r="C11" s="13"/>
      <c r="D11" s="18"/>
      <c r="E11" s="32"/>
      <c r="F11" s="12"/>
    </row>
    <row r="12" spans="1:6" ht="153">
      <c r="A12" s="70">
        <f>MAX($A$3:A11)+1</f>
        <v>4</v>
      </c>
      <c r="B12" s="61" t="s">
        <v>177</v>
      </c>
      <c r="C12" s="13" t="s">
        <v>3</v>
      </c>
      <c r="D12" s="18">
        <v>1</v>
      </c>
      <c r="E12" s="221"/>
      <c r="F12" s="34">
        <f>E12*D12</f>
        <v>0</v>
      </c>
    </row>
    <row r="13" spans="1:6">
      <c r="B13" s="61"/>
      <c r="C13" s="13"/>
      <c r="D13" s="18"/>
      <c r="E13" s="32"/>
      <c r="F13" s="12"/>
    </row>
    <row r="14" spans="1:6" ht="89.25">
      <c r="A14" s="70">
        <f>MAX($A$3:A13)+1</f>
        <v>5</v>
      </c>
      <c r="B14" s="61" t="s">
        <v>178</v>
      </c>
      <c r="C14" s="13" t="s">
        <v>3</v>
      </c>
      <c r="D14" s="18">
        <v>1</v>
      </c>
      <c r="E14" s="221"/>
      <c r="F14" s="34">
        <f>E14*D14</f>
        <v>0</v>
      </c>
    </row>
    <row r="15" spans="1:6">
      <c r="B15" s="61"/>
      <c r="C15" s="13"/>
      <c r="D15" s="18"/>
      <c r="E15" s="32"/>
      <c r="F15" s="12"/>
    </row>
    <row r="16" spans="1:6">
      <c r="A16" s="70">
        <f>MAX($A$3:A15)+1</f>
        <v>6</v>
      </c>
      <c r="B16" s="61" t="s">
        <v>179</v>
      </c>
      <c r="C16" s="13" t="s">
        <v>3</v>
      </c>
      <c r="D16" s="18">
        <v>1</v>
      </c>
      <c r="E16" s="221"/>
      <c r="F16" s="34">
        <f>E16*D16</f>
        <v>0</v>
      </c>
    </row>
    <row r="17" spans="1:6">
      <c r="B17" s="61"/>
      <c r="C17" s="13"/>
      <c r="D17" s="18"/>
      <c r="E17" s="32"/>
      <c r="F17" s="12"/>
    </row>
    <row r="18" spans="1:6" ht="153">
      <c r="A18" s="70">
        <f>MAX($A$3:A17)+1</f>
        <v>7</v>
      </c>
      <c r="B18" s="61" t="s">
        <v>180</v>
      </c>
      <c r="C18" s="13" t="s">
        <v>3</v>
      </c>
      <c r="D18" s="18">
        <v>1</v>
      </c>
      <c r="E18" s="221"/>
      <c r="F18" s="34">
        <f>E18*D18</f>
        <v>0</v>
      </c>
    </row>
    <row r="19" spans="1:6">
      <c r="B19" s="61"/>
      <c r="C19" s="13"/>
      <c r="D19" s="18"/>
      <c r="E19" s="32"/>
      <c r="F19" s="12"/>
    </row>
    <row r="20" spans="1:6" ht="140.25">
      <c r="A20" s="70">
        <f>MAX($A$3:A19)+1</f>
        <v>8</v>
      </c>
      <c r="B20" s="61" t="s">
        <v>181</v>
      </c>
      <c r="C20" s="13" t="s">
        <v>3</v>
      </c>
      <c r="D20" s="18">
        <v>1</v>
      </c>
      <c r="E20" s="221"/>
      <c r="F20" s="34">
        <f>E20*D20</f>
        <v>0</v>
      </c>
    </row>
    <row r="21" spans="1:6">
      <c r="B21" s="61"/>
      <c r="C21" s="13"/>
      <c r="D21" s="18"/>
      <c r="E21" s="32"/>
      <c r="F21" s="12"/>
    </row>
    <row r="22" spans="1:6" ht="114.75">
      <c r="A22" s="70">
        <f>MAX($A$3:A21)+1</f>
        <v>9</v>
      </c>
      <c r="B22" s="61" t="s">
        <v>182</v>
      </c>
      <c r="C22" s="13" t="s">
        <v>3</v>
      </c>
      <c r="D22" s="18">
        <v>1</v>
      </c>
      <c r="E22" s="221"/>
      <c r="F22" s="34">
        <f>E22*D22</f>
        <v>0</v>
      </c>
    </row>
    <row r="23" spans="1:6">
      <c r="B23" s="61"/>
      <c r="C23" s="13"/>
      <c r="D23" s="18"/>
      <c r="E23" s="32"/>
      <c r="F23" s="12"/>
    </row>
    <row r="24" spans="1:6" ht="89.25">
      <c r="A24" s="70">
        <f>MAX($A$3:A23)+1</f>
        <v>10</v>
      </c>
      <c r="B24" s="61" t="s">
        <v>183</v>
      </c>
      <c r="C24" s="13" t="s">
        <v>2</v>
      </c>
      <c r="D24" s="18">
        <v>20</v>
      </c>
      <c r="E24" s="221"/>
      <c r="F24" s="34">
        <f>E24*D24</f>
        <v>0</v>
      </c>
    </row>
    <row r="25" spans="1:6">
      <c r="B25" s="61"/>
      <c r="C25" s="13"/>
      <c r="D25" s="18"/>
      <c r="E25" s="32"/>
      <c r="F25" s="12"/>
    </row>
    <row r="26" spans="1:6" ht="25.5">
      <c r="A26" s="70">
        <f>MAX($A$3:A25)+1</f>
        <v>11</v>
      </c>
      <c r="B26" s="61" t="s">
        <v>184</v>
      </c>
      <c r="C26" s="13" t="s">
        <v>0</v>
      </c>
      <c r="D26" s="18">
        <v>1</v>
      </c>
      <c r="E26" s="221"/>
      <c r="F26" s="34">
        <f>E26*D26</f>
        <v>0</v>
      </c>
    </row>
    <row r="27" spans="1:6">
      <c r="B27" s="61"/>
      <c r="C27" s="13"/>
      <c r="D27" s="18"/>
      <c r="E27" s="32"/>
      <c r="F27" s="12"/>
    </row>
    <row r="28" spans="1:6" ht="63.75">
      <c r="A28" s="70">
        <f>MAX($A$3:A27)+1</f>
        <v>12</v>
      </c>
      <c r="B28" s="61" t="s">
        <v>185</v>
      </c>
      <c r="C28" s="13" t="s">
        <v>2</v>
      </c>
      <c r="D28" s="18">
        <v>10</v>
      </c>
      <c r="E28" s="221"/>
      <c r="F28" s="34">
        <f>E28*D28</f>
        <v>0</v>
      </c>
    </row>
    <row r="29" spans="1:6">
      <c r="B29" s="61"/>
      <c r="C29" s="13"/>
      <c r="D29" s="18"/>
      <c r="E29" s="32"/>
      <c r="F29" s="12"/>
    </row>
    <row r="30" spans="1:6" ht="102">
      <c r="A30" s="70">
        <f>MAX($A$3:A29)+1</f>
        <v>13</v>
      </c>
      <c r="B30" s="61" t="s">
        <v>186</v>
      </c>
      <c r="C30" s="13" t="s">
        <v>2</v>
      </c>
      <c r="D30" s="18">
        <v>10</v>
      </c>
      <c r="E30" s="221"/>
      <c r="F30" s="34">
        <f>E30*D30</f>
        <v>0</v>
      </c>
    </row>
    <row r="31" spans="1:6">
      <c r="B31" s="61"/>
      <c r="C31" s="13"/>
      <c r="D31" s="18"/>
      <c r="E31" s="32"/>
      <c r="F31" s="12"/>
    </row>
    <row r="32" spans="1:6" ht="38.25">
      <c r="A32" s="70">
        <f>MAX($A$3:A31)+1</f>
        <v>14</v>
      </c>
      <c r="B32" s="61" t="s">
        <v>187</v>
      </c>
      <c r="C32" s="13" t="s">
        <v>0</v>
      </c>
      <c r="D32" s="18">
        <v>1</v>
      </c>
      <c r="E32" s="221"/>
      <c r="F32" s="34">
        <f>E32*D32</f>
        <v>0</v>
      </c>
    </row>
    <row r="33" spans="1:6" s="6" customFormat="1">
      <c r="A33" s="5"/>
      <c r="B33" s="84"/>
      <c r="C33" s="148"/>
      <c r="D33" s="4"/>
      <c r="E33" s="27"/>
      <c r="F33" s="27"/>
    </row>
    <row r="34" spans="1:6">
      <c r="A34" s="226">
        <f>MAX($A$3:$A33)+1</f>
        <v>15</v>
      </c>
      <c r="B34" s="83" t="s">
        <v>18</v>
      </c>
      <c r="C34" s="153" t="s">
        <v>19</v>
      </c>
      <c r="D34" s="28">
        <v>5</v>
      </c>
      <c r="E34" s="35"/>
      <c r="F34" s="30">
        <f>SUM(F6:F33)*D34%</f>
        <v>0</v>
      </c>
    </row>
    <row r="35" spans="1:6">
      <c r="A35" s="227"/>
      <c r="B35" s="25"/>
      <c r="C35" s="152"/>
      <c r="D35" s="29"/>
      <c r="E35" s="35"/>
      <c r="F35" s="30"/>
    </row>
    <row r="36" spans="1:6" s="6" customFormat="1">
      <c r="A36" s="5"/>
      <c r="B36" s="64"/>
      <c r="C36" s="148"/>
      <c r="D36" s="4"/>
      <c r="E36" s="27"/>
      <c r="F36" s="27"/>
    </row>
    <row r="37" spans="1:6">
      <c r="B37" s="13"/>
      <c r="C37" s="13"/>
      <c r="D37" s="18"/>
      <c r="E37" s="32"/>
      <c r="F37" s="12"/>
    </row>
    <row r="38" spans="1:6">
      <c r="B38" s="13"/>
      <c r="C38" s="13"/>
      <c r="D38" s="18"/>
      <c r="E38" s="32"/>
      <c r="F38" s="12"/>
    </row>
    <row r="39" spans="1:6">
      <c r="B39" s="13"/>
      <c r="C39" s="13"/>
      <c r="D39" s="18"/>
      <c r="E39" s="32"/>
      <c r="F39" s="12"/>
    </row>
    <row r="40" spans="1:6">
      <c r="B40" s="13"/>
      <c r="C40" s="13"/>
      <c r="D40" s="18"/>
      <c r="E40" s="32"/>
      <c r="F40" s="12"/>
    </row>
    <row r="41" spans="1:6">
      <c r="B41" s="13"/>
      <c r="C41" s="13"/>
      <c r="D41" s="18"/>
      <c r="E41" s="32"/>
      <c r="F41" s="12"/>
    </row>
    <row r="42" spans="1:6">
      <c r="B42" s="13"/>
      <c r="C42" s="13"/>
      <c r="D42" s="18"/>
      <c r="E42" s="33"/>
      <c r="F42" s="34"/>
    </row>
    <row r="43" spans="1:6">
      <c r="B43" s="13"/>
      <c r="C43" s="13"/>
      <c r="D43" s="18"/>
      <c r="E43" s="32"/>
      <c r="F43" s="12"/>
    </row>
    <row r="44" spans="1:6">
      <c r="B44" s="13"/>
      <c r="C44" s="13"/>
      <c r="D44" s="18"/>
      <c r="E44" s="32"/>
      <c r="F44" s="12"/>
    </row>
    <row r="45" spans="1:6">
      <c r="B45" s="13"/>
      <c r="C45" s="13"/>
      <c r="D45" s="18"/>
      <c r="E45" s="32"/>
      <c r="F45" s="12"/>
    </row>
    <row r="46" spans="1:6">
      <c r="B46" s="13"/>
      <c r="C46" s="13"/>
      <c r="D46" s="18"/>
      <c r="E46" s="32"/>
      <c r="F46" s="12"/>
    </row>
    <row r="47" spans="1:6">
      <c r="B47" s="13"/>
      <c r="C47" s="13"/>
      <c r="D47" s="18"/>
      <c r="E47" s="32"/>
      <c r="F47" s="12"/>
    </row>
    <row r="48" spans="1:6">
      <c r="B48" s="13"/>
      <c r="C48" s="13"/>
      <c r="D48" s="18"/>
      <c r="E48" s="32"/>
      <c r="F48" s="12"/>
    </row>
    <row r="49" spans="1:6">
      <c r="A49" s="20"/>
      <c r="B49" s="13"/>
      <c r="C49" s="13"/>
      <c r="D49" s="18"/>
      <c r="E49" s="32"/>
      <c r="F49" s="12"/>
    </row>
    <row r="50" spans="1:6">
      <c r="B50" s="13"/>
      <c r="C50" s="13"/>
      <c r="D50" s="18"/>
      <c r="E50" s="32"/>
      <c r="F50" s="12"/>
    </row>
    <row r="51" spans="1:6">
      <c r="B51" s="13"/>
      <c r="C51" s="13"/>
      <c r="D51" s="18"/>
      <c r="E51" s="32"/>
      <c r="F51" s="12"/>
    </row>
    <row r="52" spans="1:6">
      <c r="B52" s="13"/>
      <c r="C52" s="13"/>
      <c r="D52" s="18"/>
      <c r="E52" s="32"/>
      <c r="F52" s="12"/>
    </row>
    <row r="53" spans="1:6">
      <c r="B53" s="13"/>
      <c r="C53" s="13"/>
      <c r="D53" s="18"/>
      <c r="E53" s="32"/>
      <c r="F53" s="12"/>
    </row>
    <row r="54" spans="1:6">
      <c r="B54" s="13"/>
      <c r="C54" s="13"/>
      <c r="D54" s="18"/>
      <c r="E54" s="32"/>
      <c r="F54" s="12"/>
    </row>
    <row r="55" spans="1:6">
      <c r="A55" s="9"/>
      <c r="B55" s="13"/>
      <c r="C55" s="13"/>
      <c r="D55" s="18"/>
      <c r="E55" s="32"/>
      <c r="F55" s="12"/>
    </row>
    <row r="56" spans="1:6">
      <c r="A56" s="9"/>
      <c r="B56" s="13"/>
      <c r="C56" s="13"/>
      <c r="D56" s="18"/>
      <c r="E56" s="32"/>
      <c r="F56" s="12"/>
    </row>
    <row r="57" spans="1:6">
      <c r="A57" s="9"/>
      <c r="B57" s="13"/>
      <c r="C57" s="13"/>
      <c r="D57" s="18"/>
      <c r="E57" s="32"/>
      <c r="F57" s="12"/>
    </row>
    <row r="58" spans="1:6">
      <c r="A58" s="9"/>
      <c r="B58" s="13"/>
      <c r="C58" s="13"/>
      <c r="D58" s="18"/>
      <c r="E58" s="32"/>
      <c r="F58" s="12"/>
    </row>
    <row r="59" spans="1:6">
      <c r="A59" s="9"/>
      <c r="B59" s="13"/>
      <c r="C59" s="13"/>
      <c r="D59" s="18"/>
      <c r="E59" s="32"/>
      <c r="F59" s="12"/>
    </row>
    <row r="60" spans="1:6">
      <c r="A60" s="9"/>
      <c r="B60" s="13"/>
      <c r="C60" s="13"/>
      <c r="D60" s="18"/>
      <c r="E60" s="32"/>
      <c r="F60" s="12"/>
    </row>
    <row r="61" spans="1:6">
      <c r="A61" s="9"/>
      <c r="B61" s="13"/>
      <c r="C61" s="13"/>
      <c r="D61" s="18"/>
      <c r="E61" s="32"/>
      <c r="F61" s="12"/>
    </row>
    <row r="62" spans="1:6">
      <c r="A62" s="9"/>
      <c r="B62" s="13"/>
      <c r="C62" s="13"/>
      <c r="D62" s="18"/>
      <c r="E62" s="32"/>
      <c r="F62" s="12"/>
    </row>
    <row r="63" spans="1:6">
      <c r="A63" s="9"/>
      <c r="B63" s="13"/>
      <c r="C63" s="13"/>
      <c r="D63" s="18"/>
      <c r="E63" s="32"/>
      <c r="F63" s="12"/>
    </row>
    <row r="64" spans="1:6">
      <c r="A64" s="9"/>
      <c r="B64" s="13"/>
      <c r="C64" s="13"/>
      <c r="D64" s="18"/>
      <c r="E64" s="32"/>
      <c r="F64" s="12"/>
    </row>
    <row r="65" spans="1:6">
      <c r="A65" s="9"/>
      <c r="B65" s="13"/>
      <c r="C65" s="13"/>
      <c r="D65" s="18"/>
      <c r="E65" s="32"/>
      <c r="F65" s="12"/>
    </row>
    <row r="66" spans="1:6">
      <c r="A66" s="9"/>
      <c r="B66" s="13"/>
      <c r="C66" s="13"/>
      <c r="D66" s="18"/>
      <c r="E66" s="32"/>
      <c r="F66" s="12"/>
    </row>
    <row r="67" spans="1:6">
      <c r="A67" s="9"/>
      <c r="B67" s="13"/>
      <c r="C67" s="13"/>
      <c r="D67" s="18"/>
      <c r="E67" s="33"/>
      <c r="F67" s="34"/>
    </row>
    <row r="68" spans="1:6">
      <c r="A68" s="9"/>
      <c r="B68" s="13"/>
      <c r="C68" s="13"/>
      <c r="D68" s="18"/>
      <c r="E68" s="32"/>
      <c r="F68" s="12"/>
    </row>
    <row r="69" spans="1:6">
      <c r="A69" s="9"/>
      <c r="B69" s="13"/>
      <c r="C69" s="13"/>
      <c r="D69" s="18"/>
      <c r="E69" s="32"/>
      <c r="F69" s="12"/>
    </row>
    <row r="70" spans="1:6">
      <c r="A70" s="9"/>
      <c r="B70" s="13"/>
      <c r="C70" s="13"/>
      <c r="D70" s="18"/>
      <c r="E70" s="32"/>
      <c r="F70" s="12"/>
    </row>
    <row r="71" spans="1:6">
      <c r="B71" s="13"/>
      <c r="C71" s="13"/>
      <c r="D71" s="18"/>
      <c r="E71" s="32"/>
      <c r="F71" s="12"/>
    </row>
    <row r="72" spans="1:6">
      <c r="B72" s="13"/>
      <c r="C72" s="13"/>
      <c r="D72" s="18"/>
      <c r="E72" s="32"/>
      <c r="F72" s="12"/>
    </row>
    <row r="73" spans="1:6">
      <c r="B73" s="13"/>
      <c r="C73" s="13"/>
      <c r="D73" s="18"/>
      <c r="E73" s="32"/>
      <c r="F73" s="12"/>
    </row>
    <row r="74" spans="1:6">
      <c r="B74" s="13"/>
      <c r="C74" s="13"/>
      <c r="D74" s="18"/>
      <c r="E74" s="32"/>
      <c r="F74" s="12"/>
    </row>
    <row r="75" spans="1:6">
      <c r="A75" s="20"/>
      <c r="B75" s="13"/>
      <c r="C75" s="13"/>
      <c r="D75" s="18"/>
      <c r="E75" s="32"/>
      <c r="F75" s="12"/>
    </row>
    <row r="76" spans="1:6">
      <c r="B76" s="13"/>
      <c r="C76" s="13"/>
      <c r="D76" s="18"/>
      <c r="E76" s="32"/>
      <c r="F76" s="12"/>
    </row>
    <row r="77" spans="1:6">
      <c r="B77" s="13"/>
      <c r="C77" s="13"/>
      <c r="D77" s="18"/>
      <c r="E77" s="32"/>
      <c r="F77" s="12"/>
    </row>
    <row r="78" spans="1:6">
      <c r="B78" s="13"/>
      <c r="C78" s="13"/>
      <c r="D78" s="18"/>
      <c r="E78" s="32"/>
      <c r="F78" s="12"/>
    </row>
    <row r="79" spans="1:6">
      <c r="B79" s="13"/>
      <c r="C79" s="13"/>
      <c r="D79" s="18"/>
      <c r="E79" s="32"/>
      <c r="F79" s="12"/>
    </row>
    <row r="80" spans="1:6">
      <c r="B80" s="13"/>
      <c r="C80" s="13"/>
      <c r="D80" s="18"/>
      <c r="E80" s="32"/>
      <c r="F80" s="12"/>
    </row>
    <row r="81" spans="2:6">
      <c r="B81" s="13"/>
      <c r="C81" s="13"/>
      <c r="D81" s="18"/>
      <c r="E81" s="32"/>
      <c r="F81" s="12"/>
    </row>
    <row r="82" spans="2:6">
      <c r="B82" s="13"/>
      <c r="C82" s="13"/>
      <c r="D82" s="18"/>
      <c r="E82" s="32"/>
      <c r="F82" s="12"/>
    </row>
    <row r="83" spans="2:6">
      <c r="B83" s="13"/>
      <c r="C83" s="13"/>
      <c r="D83" s="18"/>
      <c r="E83" s="32"/>
      <c r="F83" s="12"/>
    </row>
    <row r="84" spans="2:6">
      <c r="B84" s="13"/>
      <c r="C84" s="13"/>
      <c r="D84" s="18"/>
      <c r="E84" s="32"/>
      <c r="F84" s="12"/>
    </row>
    <row r="85" spans="2:6">
      <c r="B85" s="13"/>
      <c r="C85" s="13"/>
      <c r="D85" s="18"/>
      <c r="E85" s="32"/>
      <c r="F85" s="12"/>
    </row>
    <row r="86" spans="2:6">
      <c r="B86" s="13"/>
      <c r="C86" s="13"/>
      <c r="D86" s="18"/>
      <c r="E86" s="32"/>
      <c r="F86" s="12"/>
    </row>
    <row r="87" spans="2:6">
      <c r="B87" s="13"/>
      <c r="C87" s="13"/>
      <c r="D87" s="18"/>
      <c r="E87" s="32"/>
      <c r="F87" s="12"/>
    </row>
    <row r="88" spans="2:6">
      <c r="B88" s="13"/>
      <c r="C88" s="13"/>
      <c r="D88" s="18"/>
      <c r="E88" s="32"/>
      <c r="F88" s="12"/>
    </row>
    <row r="89" spans="2:6">
      <c r="B89" s="13"/>
      <c r="C89" s="13"/>
      <c r="D89" s="18"/>
      <c r="E89" s="32"/>
      <c r="F89" s="12"/>
    </row>
    <row r="90" spans="2:6">
      <c r="B90" s="13"/>
      <c r="C90" s="13"/>
      <c r="D90" s="18"/>
      <c r="E90" s="32"/>
      <c r="F90" s="12"/>
    </row>
    <row r="91" spans="2:6">
      <c r="B91" s="13"/>
      <c r="C91" s="13"/>
      <c r="D91" s="18"/>
      <c r="E91" s="32"/>
      <c r="F91" s="12"/>
    </row>
    <row r="92" spans="2:6">
      <c r="B92" s="13"/>
      <c r="C92" s="13"/>
      <c r="D92" s="18"/>
      <c r="E92" s="32"/>
      <c r="F92" s="12"/>
    </row>
    <row r="93" spans="2:6">
      <c r="B93" s="13"/>
      <c r="C93" s="13"/>
      <c r="D93" s="18"/>
      <c r="E93" s="33"/>
      <c r="F93" s="34"/>
    </row>
    <row r="94" spans="2:6">
      <c r="B94" s="13"/>
      <c r="C94" s="13"/>
      <c r="D94" s="18"/>
      <c r="E94" s="32"/>
      <c r="F94" s="12"/>
    </row>
    <row r="95" spans="2:6">
      <c r="B95" s="13"/>
      <c r="C95" s="13"/>
      <c r="D95" s="18"/>
      <c r="E95" s="32"/>
      <c r="F95" s="12"/>
    </row>
    <row r="96" spans="2:6">
      <c r="B96" s="13"/>
      <c r="C96" s="13"/>
      <c r="D96" s="18"/>
      <c r="E96" s="32"/>
      <c r="F96" s="12"/>
    </row>
    <row r="97" spans="1:6">
      <c r="B97" s="13"/>
      <c r="C97" s="13"/>
      <c r="D97" s="18"/>
      <c r="E97" s="32"/>
      <c r="F97" s="12"/>
    </row>
    <row r="98" spans="1:6">
      <c r="B98" s="13"/>
      <c r="C98" s="13"/>
      <c r="D98" s="18"/>
      <c r="E98" s="32"/>
      <c r="F98" s="12"/>
    </row>
    <row r="99" spans="1:6">
      <c r="B99" s="13"/>
      <c r="C99" s="13"/>
      <c r="D99" s="18"/>
      <c r="E99" s="32"/>
      <c r="F99" s="12"/>
    </row>
    <row r="100" spans="1:6">
      <c r="B100" s="13"/>
      <c r="C100" s="13"/>
      <c r="D100" s="18"/>
      <c r="E100" s="32"/>
      <c r="F100" s="12"/>
    </row>
    <row r="101" spans="1:6">
      <c r="A101" s="20"/>
      <c r="B101" s="13"/>
      <c r="C101" s="13"/>
      <c r="D101" s="18"/>
      <c r="E101" s="32"/>
      <c r="F101" s="12"/>
    </row>
    <row r="102" spans="1:6">
      <c r="B102" s="13"/>
      <c r="C102" s="13"/>
      <c r="D102" s="18"/>
      <c r="E102" s="32"/>
      <c r="F102" s="12"/>
    </row>
    <row r="103" spans="1:6">
      <c r="A103" s="9"/>
      <c r="B103" s="13"/>
      <c r="C103" s="13"/>
      <c r="D103" s="18"/>
      <c r="E103" s="32"/>
      <c r="F103" s="12"/>
    </row>
    <row r="104" spans="1:6">
      <c r="A104" s="9"/>
      <c r="B104" s="13"/>
      <c r="C104" s="13"/>
      <c r="D104" s="18"/>
      <c r="E104" s="32"/>
      <c r="F104" s="12"/>
    </row>
    <row r="105" spans="1:6">
      <c r="A105" s="9"/>
      <c r="B105" s="13"/>
      <c r="C105" s="13"/>
      <c r="D105" s="18"/>
      <c r="E105" s="32"/>
      <c r="F105" s="12"/>
    </row>
    <row r="106" spans="1:6">
      <c r="A106" s="9"/>
      <c r="B106" s="13"/>
      <c r="C106" s="13"/>
      <c r="D106" s="18"/>
      <c r="E106" s="32"/>
      <c r="F106" s="12"/>
    </row>
    <row r="107" spans="1:6">
      <c r="A107" s="9"/>
      <c r="B107" s="13"/>
      <c r="C107" s="13"/>
      <c r="D107" s="18"/>
      <c r="E107" s="32"/>
      <c r="F107" s="12"/>
    </row>
    <row r="108" spans="1:6">
      <c r="A108" s="9"/>
      <c r="B108" s="13"/>
      <c r="C108" s="13"/>
      <c r="D108" s="18"/>
      <c r="E108" s="32"/>
      <c r="F108" s="12"/>
    </row>
    <row r="109" spans="1:6">
      <c r="A109" s="9"/>
      <c r="B109" s="13"/>
      <c r="C109" s="13"/>
      <c r="D109" s="18"/>
      <c r="E109" s="32"/>
      <c r="F109" s="12"/>
    </row>
    <row r="110" spans="1:6">
      <c r="A110" s="9"/>
      <c r="B110" s="13"/>
      <c r="C110" s="13"/>
      <c r="D110" s="18"/>
      <c r="E110" s="32"/>
      <c r="F110" s="12"/>
    </row>
    <row r="111" spans="1:6">
      <c r="A111" s="9"/>
      <c r="B111" s="13"/>
      <c r="C111" s="13"/>
      <c r="D111" s="18"/>
      <c r="E111" s="32"/>
      <c r="F111" s="12"/>
    </row>
    <row r="112" spans="1:6">
      <c r="A112" s="9"/>
      <c r="B112" s="13"/>
      <c r="C112" s="13"/>
      <c r="D112" s="18"/>
      <c r="E112" s="32"/>
      <c r="F112" s="12"/>
    </row>
    <row r="113" spans="1:6">
      <c r="A113" s="9"/>
      <c r="B113" s="13"/>
      <c r="C113" s="13"/>
      <c r="D113" s="18"/>
      <c r="E113" s="32"/>
      <c r="F113" s="12"/>
    </row>
    <row r="114" spans="1:6">
      <c r="A114" s="9"/>
      <c r="B114" s="13"/>
      <c r="C114" s="13"/>
      <c r="D114" s="18"/>
      <c r="E114" s="32"/>
      <c r="F114" s="12"/>
    </row>
    <row r="115" spans="1:6">
      <c r="A115" s="9"/>
      <c r="B115" s="13"/>
      <c r="C115" s="13"/>
      <c r="D115" s="18"/>
      <c r="E115" s="32"/>
      <c r="F115" s="12"/>
    </row>
    <row r="116" spans="1:6">
      <c r="A116" s="9"/>
      <c r="B116" s="13"/>
      <c r="C116" s="13"/>
      <c r="D116" s="18"/>
      <c r="E116" s="32"/>
      <c r="F116" s="12"/>
    </row>
    <row r="117" spans="1:6">
      <c r="A117" s="9"/>
      <c r="B117" s="13"/>
      <c r="C117" s="13"/>
      <c r="D117" s="18"/>
      <c r="E117" s="32"/>
      <c r="F117" s="12"/>
    </row>
    <row r="118" spans="1:6">
      <c r="A118" s="9"/>
      <c r="B118" s="13"/>
      <c r="C118" s="13"/>
      <c r="D118" s="18"/>
      <c r="E118" s="33"/>
      <c r="F118" s="34"/>
    </row>
    <row r="119" spans="1:6">
      <c r="A119" s="9"/>
      <c r="B119" s="13"/>
      <c r="C119" s="13"/>
      <c r="D119" s="18"/>
      <c r="E119" s="32"/>
      <c r="F119" s="12"/>
    </row>
    <row r="120" spans="1:6">
      <c r="A120" s="9"/>
      <c r="B120" s="13"/>
      <c r="C120" s="13"/>
      <c r="D120" s="18"/>
      <c r="E120" s="32"/>
      <c r="F120" s="12"/>
    </row>
    <row r="121" spans="1:6">
      <c r="A121" s="9"/>
      <c r="B121" s="13"/>
      <c r="C121" s="13"/>
      <c r="D121" s="18"/>
      <c r="E121" s="32"/>
      <c r="F121" s="12"/>
    </row>
    <row r="122" spans="1:6">
      <c r="A122" s="9"/>
      <c r="B122" s="13"/>
      <c r="C122" s="13"/>
      <c r="D122" s="18"/>
      <c r="E122" s="32"/>
      <c r="F122" s="12"/>
    </row>
    <row r="123" spans="1:6">
      <c r="A123" s="9"/>
      <c r="B123" s="13"/>
      <c r="C123" s="13"/>
      <c r="D123" s="18"/>
      <c r="E123" s="32"/>
      <c r="F123" s="12"/>
    </row>
    <row r="124" spans="1:6">
      <c r="A124" s="9"/>
      <c r="B124" s="13"/>
      <c r="C124" s="13"/>
      <c r="D124" s="18"/>
      <c r="E124" s="32"/>
      <c r="F124" s="12"/>
    </row>
    <row r="125" spans="1:6">
      <c r="A125" s="9"/>
      <c r="B125" s="13"/>
      <c r="C125" s="13"/>
      <c r="D125" s="18"/>
      <c r="E125" s="32"/>
      <c r="F125" s="12"/>
    </row>
    <row r="126" spans="1:6">
      <c r="A126" s="9"/>
      <c r="B126" s="13"/>
      <c r="C126" s="13"/>
      <c r="D126" s="18"/>
      <c r="E126" s="32"/>
      <c r="F126" s="12"/>
    </row>
    <row r="127" spans="1:6">
      <c r="A127" s="9"/>
      <c r="B127" s="13"/>
      <c r="C127" s="13"/>
      <c r="D127" s="18"/>
      <c r="E127" s="33"/>
      <c r="F127" s="34"/>
    </row>
    <row r="128" spans="1:6">
      <c r="A128" s="9"/>
      <c r="B128" s="13"/>
      <c r="C128" s="13"/>
      <c r="D128" s="18"/>
      <c r="E128" s="32"/>
      <c r="F128" s="12"/>
    </row>
    <row r="129" spans="1:6">
      <c r="A129" s="9"/>
      <c r="B129" s="13"/>
      <c r="C129" s="13"/>
      <c r="D129" s="18"/>
      <c r="E129" s="32"/>
      <c r="F129" s="12"/>
    </row>
    <row r="130" spans="1:6">
      <c r="A130" s="9"/>
      <c r="B130" s="13"/>
      <c r="C130" s="13"/>
      <c r="D130" s="18"/>
      <c r="E130" s="32"/>
      <c r="F130" s="12"/>
    </row>
    <row r="131" spans="1:6">
      <c r="A131" s="9"/>
      <c r="B131" s="13"/>
      <c r="C131" s="13"/>
      <c r="D131" s="18"/>
      <c r="E131" s="32"/>
      <c r="F131" s="12"/>
    </row>
    <row r="132" spans="1:6">
      <c r="A132" s="9"/>
      <c r="B132" s="13"/>
      <c r="C132" s="13"/>
      <c r="D132" s="18"/>
      <c r="E132" s="32"/>
      <c r="F132" s="12"/>
    </row>
    <row r="133" spans="1:6">
      <c r="A133" s="9"/>
      <c r="B133" s="13"/>
      <c r="C133" s="13"/>
      <c r="D133" s="18"/>
      <c r="E133" s="32"/>
      <c r="F133" s="12"/>
    </row>
    <row r="134" spans="1:6">
      <c r="A134" s="9"/>
      <c r="B134" s="13"/>
      <c r="C134" s="13"/>
      <c r="D134" s="18"/>
      <c r="E134" s="32"/>
      <c r="F134" s="12"/>
    </row>
    <row r="135" spans="1:6">
      <c r="B135" s="13"/>
      <c r="C135" s="13"/>
      <c r="D135" s="18"/>
      <c r="E135" s="32"/>
      <c r="F135" s="12"/>
    </row>
    <row r="136" spans="1:6">
      <c r="B136" s="13"/>
      <c r="C136" s="13"/>
      <c r="D136" s="18"/>
      <c r="E136" s="33"/>
      <c r="F136" s="34"/>
    </row>
    <row r="137" spans="1:6">
      <c r="B137" s="13"/>
      <c r="C137" s="13"/>
      <c r="D137" s="18"/>
      <c r="E137" s="32"/>
      <c r="F137" s="12"/>
    </row>
    <row r="138" spans="1:6">
      <c r="B138" s="13"/>
      <c r="C138" s="13"/>
      <c r="D138" s="18"/>
      <c r="E138" s="32"/>
      <c r="F138" s="12"/>
    </row>
    <row r="139" spans="1:6">
      <c r="B139" s="13"/>
      <c r="C139" s="13"/>
      <c r="D139" s="18"/>
      <c r="E139" s="32"/>
      <c r="F139" s="12"/>
    </row>
    <row r="140" spans="1:6">
      <c r="B140" s="13"/>
      <c r="C140" s="13"/>
      <c r="D140" s="18"/>
      <c r="E140" s="32"/>
      <c r="F140" s="12"/>
    </row>
    <row r="141" spans="1:6">
      <c r="B141" s="13"/>
      <c r="C141" s="13"/>
      <c r="D141" s="18"/>
      <c r="E141" s="32"/>
      <c r="F141" s="12"/>
    </row>
    <row r="142" spans="1:6">
      <c r="B142" s="13"/>
      <c r="C142" s="13"/>
      <c r="D142" s="18"/>
      <c r="E142" s="32"/>
      <c r="F142" s="12"/>
    </row>
    <row r="143" spans="1:6">
      <c r="B143" s="13"/>
      <c r="C143" s="13"/>
      <c r="D143" s="18"/>
      <c r="E143" s="32"/>
      <c r="F143" s="12"/>
    </row>
    <row r="144" spans="1:6">
      <c r="A144" s="20"/>
      <c r="B144" s="13"/>
      <c r="C144" s="13"/>
      <c r="D144" s="18"/>
      <c r="E144" s="32"/>
      <c r="F144" s="12"/>
    </row>
    <row r="145" spans="1:6">
      <c r="B145" s="13"/>
      <c r="C145" s="13"/>
      <c r="D145" s="18"/>
      <c r="E145" s="32"/>
      <c r="F145" s="12"/>
    </row>
    <row r="146" spans="1:6">
      <c r="B146" s="13"/>
      <c r="C146" s="13"/>
      <c r="D146" s="18"/>
      <c r="E146" s="32"/>
      <c r="F146" s="12"/>
    </row>
    <row r="147" spans="1:6">
      <c r="B147" s="13"/>
      <c r="C147" s="13"/>
      <c r="D147" s="18"/>
      <c r="E147" s="32"/>
      <c r="F147" s="12"/>
    </row>
    <row r="148" spans="1:6">
      <c r="B148" s="13"/>
      <c r="C148" s="13"/>
      <c r="D148" s="18"/>
      <c r="E148" s="32"/>
      <c r="F148" s="12"/>
    </row>
    <row r="149" spans="1:6">
      <c r="B149" s="13"/>
      <c r="C149" s="13"/>
      <c r="D149" s="18"/>
      <c r="E149" s="32"/>
      <c r="F149" s="12"/>
    </row>
    <row r="150" spans="1:6">
      <c r="B150" s="13"/>
      <c r="C150" s="13"/>
      <c r="D150" s="18"/>
      <c r="E150" s="32"/>
      <c r="F150" s="12"/>
    </row>
    <row r="151" spans="1:6">
      <c r="A151" s="9"/>
      <c r="B151" s="13"/>
      <c r="C151" s="13"/>
      <c r="D151" s="18"/>
      <c r="E151" s="32"/>
      <c r="F151" s="12"/>
    </row>
    <row r="152" spans="1:6">
      <c r="A152" s="9"/>
      <c r="B152" s="13"/>
      <c r="C152" s="13"/>
      <c r="D152" s="18"/>
      <c r="E152" s="32"/>
      <c r="F152" s="12"/>
    </row>
    <row r="153" spans="1:6">
      <c r="A153" s="9"/>
      <c r="B153" s="13"/>
      <c r="C153" s="13"/>
      <c r="D153" s="18"/>
      <c r="E153" s="32"/>
      <c r="F153" s="12"/>
    </row>
    <row r="154" spans="1:6">
      <c r="A154" s="9"/>
      <c r="B154" s="13"/>
      <c r="C154" s="13"/>
      <c r="D154" s="18"/>
      <c r="E154" s="32"/>
      <c r="F154" s="12"/>
    </row>
    <row r="155" spans="1:6">
      <c r="A155" s="9"/>
      <c r="B155" s="13"/>
      <c r="C155" s="13"/>
      <c r="D155" s="18"/>
      <c r="E155" s="32"/>
      <c r="F155" s="12"/>
    </row>
    <row r="156" spans="1:6">
      <c r="A156" s="9"/>
      <c r="B156" s="13"/>
      <c r="C156" s="13"/>
      <c r="D156" s="18"/>
      <c r="E156" s="32"/>
      <c r="F156" s="12"/>
    </row>
    <row r="157" spans="1:6">
      <c r="A157" s="9"/>
      <c r="B157" s="13"/>
      <c r="C157" s="13"/>
      <c r="D157" s="18"/>
      <c r="E157" s="32"/>
      <c r="F157" s="12"/>
    </row>
    <row r="158" spans="1:6">
      <c r="A158" s="9"/>
      <c r="B158" s="13"/>
      <c r="C158" s="13"/>
      <c r="D158" s="18"/>
      <c r="E158" s="32"/>
      <c r="F158" s="12"/>
    </row>
    <row r="159" spans="1:6">
      <c r="A159" s="9"/>
      <c r="B159" s="13"/>
      <c r="C159" s="13"/>
      <c r="D159" s="18"/>
      <c r="E159" s="32"/>
      <c r="F159" s="12"/>
    </row>
    <row r="160" spans="1:6">
      <c r="A160" s="9"/>
      <c r="B160" s="13"/>
      <c r="C160" s="13"/>
      <c r="D160" s="18"/>
      <c r="E160" s="32"/>
      <c r="F160" s="12"/>
    </row>
    <row r="161" spans="1:6">
      <c r="A161" s="9"/>
      <c r="B161" s="13"/>
      <c r="C161" s="13"/>
      <c r="D161" s="18"/>
      <c r="E161" s="33"/>
      <c r="F161" s="34"/>
    </row>
    <row r="162" spans="1:6">
      <c r="A162" s="9"/>
      <c r="B162" s="13"/>
      <c r="C162" s="13"/>
      <c r="D162" s="18"/>
      <c r="E162" s="32"/>
      <c r="F162" s="12"/>
    </row>
    <row r="163" spans="1:6">
      <c r="A163" s="9"/>
      <c r="B163" s="13"/>
      <c r="C163" s="13"/>
      <c r="D163" s="18"/>
      <c r="E163" s="32"/>
      <c r="F163" s="12"/>
    </row>
    <row r="164" spans="1:6">
      <c r="A164" s="9"/>
      <c r="B164" s="13"/>
      <c r="C164" s="13"/>
      <c r="D164" s="18"/>
      <c r="E164" s="32"/>
      <c r="F164" s="12"/>
    </row>
    <row r="165" spans="1:6">
      <c r="A165" s="9"/>
      <c r="B165" s="13"/>
      <c r="C165" s="13"/>
      <c r="D165" s="18"/>
      <c r="E165" s="32"/>
      <c r="F165" s="12"/>
    </row>
    <row r="166" spans="1:6">
      <c r="A166" s="9"/>
      <c r="B166" s="13"/>
      <c r="C166" s="13"/>
      <c r="D166" s="18"/>
      <c r="E166" s="32"/>
      <c r="F166" s="12"/>
    </row>
    <row r="167" spans="1:6">
      <c r="B167" s="13"/>
      <c r="C167" s="13"/>
      <c r="D167" s="18"/>
      <c r="E167" s="32"/>
      <c r="F167" s="12"/>
    </row>
    <row r="168" spans="1:6">
      <c r="B168" s="13"/>
      <c r="C168" s="13"/>
      <c r="D168" s="18"/>
      <c r="E168" s="32"/>
      <c r="F168" s="12"/>
    </row>
    <row r="169" spans="1:6">
      <c r="A169" s="20"/>
      <c r="B169" s="13"/>
      <c r="C169" s="13"/>
      <c r="D169" s="18"/>
      <c r="E169" s="32"/>
      <c r="F169" s="12"/>
    </row>
    <row r="170" spans="1:6">
      <c r="B170" s="13"/>
      <c r="C170" s="13"/>
      <c r="D170" s="18"/>
      <c r="E170" s="32"/>
      <c r="F170" s="12"/>
    </row>
    <row r="171" spans="1:6">
      <c r="B171" s="13"/>
      <c r="C171" s="13"/>
      <c r="D171" s="18"/>
      <c r="E171" s="33"/>
      <c r="F171" s="34"/>
    </row>
    <row r="172" spans="1:6">
      <c r="B172" s="13"/>
      <c r="C172" s="13"/>
      <c r="D172" s="18"/>
      <c r="E172" s="33"/>
      <c r="F172" s="34"/>
    </row>
    <row r="173" spans="1:6">
      <c r="B173" s="13"/>
      <c r="C173" s="13"/>
      <c r="D173" s="18"/>
      <c r="E173" s="33"/>
      <c r="F173" s="34"/>
    </row>
    <row r="174" spans="1:6">
      <c r="B174" s="13"/>
      <c r="C174" s="13"/>
      <c r="D174" s="18"/>
      <c r="E174" s="33"/>
      <c r="F174" s="34"/>
    </row>
    <row r="175" spans="1:6">
      <c r="B175" s="13"/>
      <c r="C175" s="13"/>
      <c r="D175" s="18"/>
      <c r="E175" s="33"/>
      <c r="F175" s="34"/>
    </row>
    <row r="176" spans="1:6">
      <c r="B176" s="13"/>
      <c r="C176" s="13"/>
      <c r="D176" s="18"/>
      <c r="E176" s="32"/>
      <c r="F176" s="12"/>
    </row>
    <row r="177" spans="1:6">
      <c r="B177" s="13"/>
      <c r="C177" s="13"/>
      <c r="D177" s="18"/>
      <c r="E177" s="32"/>
      <c r="F177" s="12"/>
    </row>
    <row r="178" spans="1:6">
      <c r="B178" s="13"/>
      <c r="C178" s="13"/>
      <c r="D178" s="18"/>
      <c r="E178" s="32"/>
      <c r="F178" s="12"/>
    </row>
    <row r="179" spans="1:6">
      <c r="B179" s="13"/>
      <c r="C179" s="13"/>
      <c r="D179" s="18"/>
      <c r="E179" s="32"/>
      <c r="F179" s="12"/>
    </row>
    <row r="180" spans="1:6">
      <c r="B180" s="13"/>
      <c r="C180" s="13"/>
      <c r="D180" s="18"/>
      <c r="E180" s="32"/>
      <c r="F180" s="12"/>
    </row>
    <row r="181" spans="1:6">
      <c r="B181" s="13"/>
      <c r="C181" s="13"/>
      <c r="D181" s="18"/>
      <c r="E181" s="32"/>
      <c r="F181" s="12"/>
    </row>
    <row r="182" spans="1:6">
      <c r="A182" s="20"/>
      <c r="B182" s="13"/>
      <c r="C182" s="13"/>
      <c r="D182" s="18"/>
      <c r="E182" s="32"/>
      <c r="F182" s="12"/>
    </row>
    <row r="183" spans="1:6">
      <c r="B183" s="13"/>
      <c r="C183" s="13"/>
      <c r="D183" s="18"/>
      <c r="E183" s="33"/>
      <c r="F183" s="34"/>
    </row>
    <row r="184" spans="1:6">
      <c r="B184" s="13"/>
      <c r="C184" s="13"/>
      <c r="D184" s="18"/>
      <c r="E184" s="33"/>
      <c r="F184" s="34"/>
    </row>
    <row r="185" spans="1:6">
      <c r="B185" s="13"/>
      <c r="C185" s="13"/>
      <c r="D185" s="18"/>
      <c r="E185" s="32"/>
      <c r="F185" s="12"/>
    </row>
    <row r="186" spans="1:6">
      <c r="B186" s="13"/>
      <c r="C186" s="13"/>
      <c r="D186" s="18"/>
      <c r="E186" s="32"/>
      <c r="F186" s="12"/>
    </row>
    <row r="187" spans="1:6">
      <c r="A187" s="20"/>
      <c r="B187" s="13"/>
      <c r="C187" s="13"/>
      <c r="D187" s="18"/>
      <c r="E187" s="32"/>
      <c r="F187" s="12"/>
    </row>
    <row r="188" spans="1:6">
      <c r="B188" s="13"/>
      <c r="C188" s="13"/>
      <c r="D188" s="18"/>
      <c r="E188" s="33"/>
      <c r="F188" s="34"/>
    </row>
    <row r="189" spans="1:6">
      <c r="B189" s="13"/>
      <c r="C189" s="13"/>
      <c r="D189" s="18"/>
      <c r="E189" s="33"/>
      <c r="F189" s="34"/>
    </row>
    <row r="190" spans="1:6">
      <c r="B190" s="13"/>
      <c r="C190" s="13"/>
      <c r="D190" s="18"/>
      <c r="E190" s="32"/>
      <c r="F190" s="12"/>
    </row>
    <row r="191" spans="1:6">
      <c r="B191" s="13"/>
      <c r="C191" s="13"/>
      <c r="D191" s="18"/>
      <c r="E191" s="32"/>
      <c r="F191" s="12"/>
    </row>
    <row r="192" spans="1:6">
      <c r="A192" s="20"/>
      <c r="B192" s="13"/>
      <c r="C192" s="13"/>
      <c r="D192" s="18"/>
      <c r="E192" s="32"/>
      <c r="F192" s="12"/>
    </row>
    <row r="193" spans="1:6">
      <c r="B193" s="13"/>
      <c r="C193" s="13"/>
      <c r="D193" s="18"/>
      <c r="E193" s="32"/>
      <c r="F193" s="12"/>
    </row>
    <row r="194" spans="1:6">
      <c r="B194" s="13"/>
      <c r="C194" s="13"/>
      <c r="D194" s="18"/>
      <c r="E194" s="33"/>
      <c r="F194" s="34"/>
    </row>
    <row r="195" spans="1:6">
      <c r="B195" s="13"/>
      <c r="C195" s="13"/>
      <c r="D195" s="18"/>
      <c r="E195" s="32"/>
      <c r="F195" s="12"/>
    </row>
    <row r="196" spans="1:6">
      <c r="B196" s="13"/>
      <c r="C196" s="13"/>
      <c r="D196" s="18"/>
      <c r="E196" s="33"/>
      <c r="F196" s="34"/>
    </row>
    <row r="197" spans="1:6">
      <c r="B197" s="13"/>
      <c r="C197" s="13"/>
      <c r="D197" s="18"/>
      <c r="E197" s="33"/>
      <c r="F197" s="34"/>
    </row>
    <row r="198" spans="1:6">
      <c r="B198" s="13"/>
      <c r="C198" s="13"/>
      <c r="D198" s="18"/>
      <c r="E198" s="33"/>
      <c r="F198" s="34"/>
    </row>
    <row r="199" spans="1:6">
      <c r="A199" s="9"/>
      <c r="B199" s="13"/>
      <c r="C199" s="13"/>
      <c r="D199" s="18"/>
      <c r="E199" s="33"/>
      <c r="F199" s="34"/>
    </row>
    <row r="200" spans="1:6">
      <c r="A200" s="9"/>
      <c r="B200" s="13"/>
      <c r="C200" s="13"/>
      <c r="D200" s="18"/>
      <c r="E200" s="32"/>
      <c r="F200" s="12"/>
    </row>
    <row r="201" spans="1:6">
      <c r="A201" s="9"/>
      <c r="B201" s="13"/>
      <c r="C201" s="13"/>
      <c r="D201" s="18"/>
      <c r="E201" s="33"/>
      <c r="F201" s="34"/>
    </row>
    <row r="202" spans="1:6">
      <c r="A202" s="9"/>
      <c r="B202" s="13"/>
      <c r="C202" s="13"/>
      <c r="D202" s="18"/>
      <c r="E202" s="33"/>
      <c r="F202" s="34"/>
    </row>
    <row r="203" spans="1:6">
      <c r="A203" s="9"/>
      <c r="B203" s="13"/>
      <c r="C203" s="13"/>
      <c r="D203" s="18"/>
      <c r="E203" s="33"/>
      <c r="F203" s="34"/>
    </row>
    <row r="204" spans="1:6">
      <c r="A204" s="9"/>
      <c r="B204" s="13"/>
      <c r="C204" s="13"/>
      <c r="D204" s="18"/>
      <c r="E204" s="33"/>
      <c r="F204" s="34"/>
    </row>
    <row r="205" spans="1:6">
      <c r="A205" s="9"/>
      <c r="B205" s="13"/>
      <c r="C205" s="13"/>
      <c r="D205" s="18"/>
      <c r="E205" s="33"/>
      <c r="F205" s="34"/>
    </row>
    <row r="206" spans="1:6">
      <c r="A206" s="9"/>
      <c r="B206" s="13"/>
      <c r="C206" s="13"/>
      <c r="D206" s="18"/>
      <c r="E206" s="32"/>
      <c r="F206" s="12"/>
    </row>
    <row r="207" spans="1:6">
      <c r="A207" s="9"/>
      <c r="B207" s="13"/>
      <c r="C207" s="13"/>
      <c r="D207" s="18"/>
      <c r="E207" s="33"/>
      <c r="F207" s="34"/>
    </row>
    <row r="208" spans="1:6">
      <c r="A208" s="9"/>
      <c r="B208" s="13"/>
      <c r="C208" s="13"/>
      <c r="D208" s="18"/>
      <c r="E208" s="33"/>
      <c r="F208" s="34"/>
    </row>
    <row r="209" spans="1:6">
      <c r="A209" s="9"/>
      <c r="B209" s="13"/>
      <c r="C209" s="13"/>
      <c r="D209" s="18"/>
      <c r="E209" s="33"/>
      <c r="F209" s="34"/>
    </row>
    <row r="210" spans="1:6">
      <c r="A210" s="9"/>
      <c r="B210" s="13"/>
      <c r="C210" s="13"/>
      <c r="D210" s="18"/>
      <c r="E210" s="33"/>
      <c r="F210" s="34"/>
    </row>
    <row r="211" spans="1:6">
      <c r="A211" s="9"/>
      <c r="B211" s="13"/>
      <c r="C211" s="13"/>
      <c r="D211" s="18"/>
      <c r="E211" s="33"/>
      <c r="F211" s="34"/>
    </row>
    <row r="212" spans="1:6">
      <c r="A212" s="9"/>
      <c r="B212" s="13"/>
      <c r="C212" s="13"/>
      <c r="D212" s="18"/>
      <c r="E212" s="33"/>
      <c r="F212" s="34"/>
    </row>
    <row r="213" spans="1:6">
      <c r="A213" s="9"/>
      <c r="B213" s="13"/>
      <c r="C213" s="13"/>
      <c r="D213" s="18"/>
      <c r="E213" s="32"/>
      <c r="F213" s="12"/>
    </row>
    <row r="214" spans="1:6">
      <c r="A214" s="9"/>
      <c r="B214" s="13"/>
      <c r="C214" s="13"/>
      <c r="D214" s="18"/>
      <c r="E214" s="33"/>
      <c r="F214" s="34"/>
    </row>
    <row r="215" spans="1:6">
      <c r="B215" s="13"/>
      <c r="C215" s="13"/>
      <c r="D215" s="18"/>
      <c r="E215" s="33"/>
      <c r="F215" s="34"/>
    </row>
    <row r="216" spans="1:6">
      <c r="B216" s="13"/>
      <c r="C216" s="13"/>
      <c r="D216" s="18"/>
      <c r="E216" s="32"/>
      <c r="F216" s="12"/>
    </row>
    <row r="217" spans="1:6">
      <c r="B217" s="13"/>
      <c r="C217" s="13"/>
      <c r="D217" s="18"/>
      <c r="E217" s="32"/>
      <c r="F217" s="12"/>
    </row>
    <row r="218" spans="1:6">
      <c r="B218" s="13"/>
      <c r="C218" s="13"/>
      <c r="D218" s="18"/>
      <c r="E218" s="32"/>
      <c r="F218" s="12"/>
    </row>
    <row r="219" spans="1:6">
      <c r="B219" s="13"/>
      <c r="C219" s="13"/>
      <c r="D219" s="18"/>
      <c r="E219" s="32"/>
      <c r="F219" s="12"/>
    </row>
    <row r="220" spans="1:6">
      <c r="B220" s="13"/>
      <c r="C220" s="13"/>
      <c r="D220" s="18"/>
      <c r="E220" s="32"/>
      <c r="F220" s="12"/>
    </row>
    <row r="221" spans="1:6">
      <c r="B221" s="13"/>
      <c r="C221" s="13"/>
      <c r="D221" s="18"/>
      <c r="E221" s="32"/>
      <c r="F221" s="12"/>
    </row>
    <row r="222" spans="1:6">
      <c r="A222" s="20"/>
      <c r="B222" s="13"/>
      <c r="C222" s="13"/>
      <c r="D222" s="18"/>
      <c r="E222" s="32"/>
      <c r="F222" s="12"/>
    </row>
    <row r="223" spans="1:6">
      <c r="B223" s="13"/>
      <c r="C223" s="13"/>
      <c r="D223" s="18"/>
      <c r="E223" s="32"/>
      <c r="F223" s="12"/>
    </row>
    <row r="224" spans="1:6">
      <c r="B224" s="13"/>
      <c r="C224" s="13"/>
      <c r="D224" s="18"/>
      <c r="E224" s="33"/>
      <c r="F224" s="34"/>
    </row>
    <row r="225" spans="1:6">
      <c r="B225" s="13"/>
      <c r="C225" s="13"/>
      <c r="D225" s="18"/>
      <c r="E225" s="33"/>
      <c r="F225" s="34"/>
    </row>
    <row r="226" spans="1:6">
      <c r="B226" s="13"/>
      <c r="C226" s="13"/>
      <c r="D226" s="18"/>
      <c r="E226" s="32"/>
      <c r="F226" s="12"/>
    </row>
    <row r="227" spans="1:6">
      <c r="B227" s="13"/>
      <c r="C227" s="13"/>
      <c r="D227" s="18"/>
      <c r="E227" s="32"/>
      <c r="F227" s="12"/>
    </row>
    <row r="228" spans="1:6">
      <c r="B228" s="13"/>
      <c r="C228" s="13"/>
      <c r="D228" s="18"/>
      <c r="E228" s="32"/>
      <c r="F228" s="12"/>
    </row>
    <row r="229" spans="1:6">
      <c r="B229" s="13"/>
      <c r="C229" s="13"/>
      <c r="D229" s="18"/>
      <c r="E229" s="32"/>
      <c r="F229" s="12"/>
    </row>
    <row r="230" spans="1:6">
      <c r="B230" s="13"/>
      <c r="C230" s="13"/>
      <c r="D230" s="18"/>
      <c r="E230" s="32"/>
      <c r="F230" s="12"/>
    </row>
    <row r="231" spans="1:6">
      <c r="B231" s="13"/>
      <c r="C231" s="13"/>
      <c r="D231" s="18"/>
      <c r="E231" s="32"/>
      <c r="F231" s="12"/>
    </row>
    <row r="232" spans="1:6">
      <c r="A232" s="20"/>
      <c r="B232" s="13"/>
      <c r="C232" s="13"/>
      <c r="D232" s="18"/>
      <c r="E232" s="33"/>
      <c r="F232" s="34"/>
    </row>
    <row r="233" spans="1:6">
      <c r="B233" s="13"/>
      <c r="C233" s="13"/>
      <c r="D233" s="18"/>
      <c r="E233" s="32"/>
      <c r="F233" s="12"/>
    </row>
    <row r="234" spans="1:6">
      <c r="B234" s="13"/>
      <c r="C234" s="13"/>
      <c r="D234" s="18"/>
      <c r="E234" s="32"/>
      <c r="F234" s="12"/>
    </row>
    <row r="235" spans="1:6">
      <c r="B235" s="13"/>
      <c r="C235" s="13"/>
      <c r="D235" s="18"/>
      <c r="E235" s="32"/>
      <c r="F235" s="12"/>
    </row>
    <row r="236" spans="1:6">
      <c r="B236" s="13"/>
      <c r="C236" s="13"/>
      <c r="D236" s="18"/>
      <c r="E236" s="32"/>
      <c r="F236" s="12"/>
    </row>
    <row r="237" spans="1:6">
      <c r="A237" s="20"/>
      <c r="B237" s="13"/>
      <c r="C237" s="13"/>
      <c r="D237" s="18"/>
      <c r="E237" s="32"/>
      <c r="F237" s="12"/>
    </row>
    <row r="238" spans="1:6">
      <c r="B238" s="13"/>
      <c r="C238" s="13"/>
      <c r="D238" s="18"/>
      <c r="E238" s="33"/>
      <c r="F238" s="34"/>
    </row>
    <row r="239" spans="1:6">
      <c r="B239" s="13"/>
      <c r="C239" s="13"/>
      <c r="D239" s="18"/>
      <c r="E239" s="32"/>
      <c r="F239" s="12"/>
    </row>
    <row r="240" spans="1:6">
      <c r="B240" s="13"/>
      <c r="C240" s="13"/>
      <c r="D240" s="18"/>
      <c r="E240" s="32"/>
      <c r="F240" s="12"/>
    </row>
    <row r="241" spans="1:6">
      <c r="B241" s="13"/>
      <c r="C241" s="13"/>
      <c r="D241" s="18"/>
      <c r="E241" s="32"/>
      <c r="F241" s="12"/>
    </row>
    <row r="242" spans="1:6">
      <c r="B242" s="13"/>
      <c r="C242" s="13"/>
      <c r="D242" s="18"/>
      <c r="E242" s="32"/>
      <c r="F242" s="12"/>
    </row>
    <row r="243" spans="1:6">
      <c r="A243" s="20"/>
      <c r="B243" s="13"/>
      <c r="C243" s="13"/>
      <c r="D243" s="18"/>
      <c r="E243" s="32"/>
      <c r="F243" s="12"/>
    </row>
    <row r="244" spans="1:6">
      <c r="B244" s="13"/>
      <c r="C244" s="13"/>
      <c r="D244" s="18"/>
      <c r="E244" s="33"/>
      <c r="F244" s="34"/>
    </row>
    <row r="245" spans="1:6">
      <c r="B245" s="13"/>
      <c r="C245" s="13"/>
      <c r="D245" s="18"/>
      <c r="E245" s="32"/>
      <c r="F245" s="12"/>
    </row>
    <row r="246" spans="1:6">
      <c r="B246" s="13"/>
      <c r="C246" s="13"/>
      <c r="D246" s="18"/>
      <c r="E246" s="32"/>
      <c r="F246" s="12"/>
    </row>
    <row r="247" spans="1:6">
      <c r="B247" s="13"/>
      <c r="C247" s="13"/>
      <c r="D247" s="18"/>
      <c r="E247" s="32"/>
      <c r="F247" s="12"/>
    </row>
    <row r="248" spans="1:6">
      <c r="B248" s="13"/>
      <c r="C248" s="13"/>
      <c r="D248" s="18"/>
      <c r="E248" s="32"/>
      <c r="F248" s="12"/>
    </row>
    <row r="249" spans="1:6">
      <c r="A249" s="20"/>
      <c r="B249" s="13"/>
      <c r="C249" s="13"/>
      <c r="D249" s="18"/>
      <c r="E249" s="32"/>
      <c r="F249" s="12"/>
    </row>
    <row r="250" spans="1:6">
      <c r="B250" s="13"/>
      <c r="C250" s="13"/>
      <c r="D250" s="18"/>
      <c r="E250" s="32"/>
      <c r="F250" s="12"/>
    </row>
    <row r="251" spans="1:6">
      <c r="B251" s="13"/>
      <c r="C251" s="13"/>
      <c r="D251" s="18"/>
      <c r="E251" s="32"/>
      <c r="F251" s="12"/>
    </row>
    <row r="252" spans="1:6">
      <c r="B252" s="13"/>
      <c r="C252" s="13"/>
      <c r="D252" s="18"/>
      <c r="E252" s="33"/>
      <c r="F252" s="34"/>
    </row>
    <row r="253" spans="1:6">
      <c r="B253" s="13"/>
      <c r="C253" s="13"/>
      <c r="D253" s="18"/>
      <c r="E253" s="33"/>
      <c r="F253" s="34"/>
    </row>
    <row r="254" spans="1:6">
      <c r="B254" s="13"/>
      <c r="C254" s="13"/>
      <c r="D254" s="18"/>
      <c r="E254" s="33"/>
      <c r="F254" s="34"/>
    </row>
    <row r="255" spans="1:6">
      <c r="B255" s="13"/>
      <c r="C255" s="13"/>
      <c r="D255" s="18"/>
      <c r="E255" s="32"/>
      <c r="F255" s="12"/>
    </row>
    <row r="256" spans="1:6">
      <c r="B256" s="13"/>
      <c r="C256" s="13"/>
      <c r="D256" s="18"/>
      <c r="E256" s="32"/>
      <c r="F256" s="12"/>
    </row>
    <row r="257" spans="1:6">
      <c r="B257" s="13"/>
      <c r="C257" s="13"/>
      <c r="D257" s="18"/>
      <c r="E257" s="32"/>
      <c r="F257" s="12"/>
    </row>
    <row r="258" spans="1:6">
      <c r="B258" s="13"/>
      <c r="C258" s="13"/>
      <c r="D258" s="18"/>
      <c r="E258" s="32"/>
      <c r="F258" s="12"/>
    </row>
    <row r="259" spans="1:6">
      <c r="A259" s="20"/>
      <c r="B259" s="13"/>
      <c r="C259" s="13"/>
      <c r="D259" s="18"/>
      <c r="E259" s="32"/>
      <c r="F259" s="12"/>
    </row>
    <row r="260" spans="1:6">
      <c r="B260" s="13"/>
      <c r="C260" s="13"/>
      <c r="D260" s="18"/>
      <c r="E260" s="32"/>
      <c r="F260" s="12"/>
    </row>
    <row r="261" spans="1:6">
      <c r="B261" s="13"/>
      <c r="C261" s="13"/>
      <c r="D261" s="18"/>
      <c r="E261" s="32"/>
      <c r="F261" s="12"/>
    </row>
    <row r="262" spans="1:6">
      <c r="B262" s="13"/>
      <c r="C262" s="13"/>
      <c r="D262" s="18"/>
      <c r="E262" s="33"/>
      <c r="F262" s="34"/>
    </row>
    <row r="263" spans="1:6">
      <c r="B263" s="13"/>
      <c r="C263" s="13"/>
      <c r="D263" s="18"/>
      <c r="E263" s="33"/>
      <c r="F263" s="34"/>
    </row>
    <row r="264" spans="1:6">
      <c r="B264" s="13"/>
      <c r="C264" s="13"/>
      <c r="D264" s="18"/>
      <c r="E264" s="33"/>
      <c r="F264" s="34"/>
    </row>
    <row r="265" spans="1:6">
      <c r="B265" s="13"/>
      <c r="C265" s="13"/>
      <c r="D265" s="18"/>
      <c r="E265" s="32"/>
      <c r="F265" s="12"/>
    </row>
    <row r="266" spans="1:6">
      <c r="B266" s="13"/>
      <c r="C266" s="13"/>
      <c r="D266" s="18"/>
      <c r="E266" s="32"/>
      <c r="F266" s="12"/>
    </row>
    <row r="267" spans="1:6">
      <c r="B267" s="13"/>
      <c r="C267" s="13"/>
      <c r="D267" s="18"/>
      <c r="E267" s="32"/>
      <c r="F267" s="12"/>
    </row>
    <row r="268" spans="1:6">
      <c r="B268" s="13"/>
      <c r="C268" s="13"/>
      <c r="D268" s="18"/>
      <c r="E268" s="32"/>
      <c r="F268" s="12"/>
    </row>
    <row r="269" spans="1:6">
      <c r="A269" s="20"/>
      <c r="B269" s="13"/>
      <c r="C269" s="13"/>
      <c r="D269" s="18"/>
      <c r="E269" s="32"/>
      <c r="F269" s="12"/>
    </row>
    <row r="270" spans="1:6">
      <c r="B270" s="13"/>
      <c r="C270" s="13"/>
      <c r="D270" s="18"/>
      <c r="E270" s="32"/>
      <c r="F270" s="12"/>
    </row>
    <row r="271" spans="1:6">
      <c r="B271" s="13"/>
      <c r="C271" s="13"/>
      <c r="D271" s="18"/>
      <c r="E271" s="32"/>
      <c r="F271" s="12"/>
    </row>
    <row r="272" spans="1:6">
      <c r="B272" s="13"/>
      <c r="C272" s="13"/>
      <c r="D272" s="18"/>
      <c r="E272" s="32"/>
      <c r="F272" s="12"/>
    </row>
    <row r="273" spans="1:6">
      <c r="B273" s="13"/>
      <c r="C273" s="13"/>
      <c r="D273" s="18"/>
      <c r="E273" s="32"/>
      <c r="F273" s="12"/>
    </row>
    <row r="274" spans="1:6">
      <c r="B274" s="13"/>
      <c r="C274" s="13"/>
      <c r="D274" s="18"/>
      <c r="E274" s="33"/>
      <c r="F274" s="34"/>
    </row>
    <row r="275" spans="1:6">
      <c r="B275" s="13"/>
      <c r="C275" s="13"/>
      <c r="D275" s="18"/>
      <c r="E275" s="32"/>
      <c r="F275" s="12"/>
    </row>
    <row r="276" spans="1:6">
      <c r="B276" s="13"/>
      <c r="C276" s="13"/>
      <c r="D276" s="18"/>
      <c r="E276" s="32"/>
      <c r="F276" s="12"/>
    </row>
    <row r="277" spans="1:6">
      <c r="B277" s="13"/>
      <c r="C277" s="13"/>
      <c r="D277" s="18"/>
      <c r="E277" s="32"/>
      <c r="F277" s="12"/>
    </row>
    <row r="278" spans="1:6">
      <c r="B278" s="13"/>
      <c r="C278" s="13"/>
      <c r="D278" s="18"/>
      <c r="E278" s="32"/>
      <c r="F278" s="12"/>
    </row>
    <row r="279" spans="1:6">
      <c r="B279" s="13"/>
      <c r="C279" s="13"/>
      <c r="D279" s="18"/>
      <c r="E279" s="32"/>
      <c r="F279" s="12"/>
    </row>
    <row r="280" spans="1:6">
      <c r="B280" s="13"/>
      <c r="C280" s="13"/>
      <c r="D280" s="18"/>
      <c r="E280" s="32"/>
      <c r="F280" s="12"/>
    </row>
    <row r="281" spans="1:6">
      <c r="A281" s="20"/>
      <c r="B281" s="13"/>
      <c r="C281" s="13"/>
      <c r="D281" s="18"/>
      <c r="E281" s="32"/>
      <c r="F281" s="12"/>
    </row>
    <row r="282" spans="1:6">
      <c r="B282" s="13"/>
      <c r="C282" s="13"/>
      <c r="D282" s="18"/>
      <c r="E282" s="33"/>
      <c r="F282" s="34"/>
    </row>
    <row r="283" spans="1:6">
      <c r="B283" s="13"/>
      <c r="C283" s="13"/>
      <c r="D283" s="18"/>
      <c r="E283" s="32"/>
      <c r="F283" s="12"/>
    </row>
    <row r="284" spans="1:6">
      <c r="B284" s="13"/>
      <c r="C284" s="13"/>
      <c r="D284" s="18"/>
      <c r="E284" s="32"/>
      <c r="F284" s="12"/>
    </row>
    <row r="285" spans="1:6">
      <c r="B285" s="13"/>
      <c r="C285" s="13"/>
      <c r="D285" s="18"/>
      <c r="E285" s="32"/>
      <c r="F285" s="12"/>
    </row>
    <row r="286" spans="1:6">
      <c r="B286" s="13"/>
      <c r="C286" s="13"/>
      <c r="D286" s="18"/>
      <c r="E286" s="32"/>
      <c r="F286" s="12"/>
    </row>
    <row r="287" spans="1:6">
      <c r="A287" s="20"/>
      <c r="B287" s="13"/>
      <c r="C287" s="13"/>
      <c r="D287" s="18"/>
      <c r="E287" s="32"/>
      <c r="F287" s="12"/>
    </row>
    <row r="288" spans="1:6">
      <c r="B288" s="13"/>
      <c r="C288" s="13"/>
      <c r="D288" s="18"/>
      <c r="E288" s="32"/>
      <c r="F288" s="12"/>
    </row>
    <row r="289" spans="2:6">
      <c r="B289" s="13"/>
      <c r="C289" s="13"/>
      <c r="D289" s="18"/>
      <c r="E289" s="32"/>
      <c r="F289" s="12"/>
    </row>
    <row r="290" spans="2:6">
      <c r="B290" s="13"/>
      <c r="C290" s="13"/>
      <c r="D290" s="18"/>
      <c r="E290" s="32"/>
      <c r="F290" s="12"/>
    </row>
    <row r="291" spans="2:6">
      <c r="B291" s="13"/>
      <c r="C291" s="13"/>
      <c r="D291" s="18"/>
      <c r="E291" s="32"/>
      <c r="F291" s="12"/>
    </row>
    <row r="292" spans="2:6">
      <c r="B292" s="13"/>
      <c r="C292" s="13"/>
      <c r="D292" s="18"/>
      <c r="E292" s="32"/>
      <c r="F292" s="12"/>
    </row>
    <row r="293" spans="2:6">
      <c r="B293" s="13"/>
      <c r="C293" s="13"/>
      <c r="D293" s="18"/>
      <c r="E293" s="32"/>
      <c r="F293" s="12"/>
    </row>
    <row r="294" spans="2:6">
      <c r="B294" s="13"/>
      <c r="C294" s="13"/>
      <c r="D294" s="18"/>
      <c r="E294" s="32"/>
      <c r="F294" s="12"/>
    </row>
    <row r="295" spans="2:6">
      <c r="B295" s="13"/>
      <c r="C295" s="13"/>
      <c r="D295" s="18"/>
      <c r="E295" s="32"/>
      <c r="F295" s="12"/>
    </row>
    <row r="296" spans="2:6">
      <c r="B296" s="13"/>
      <c r="C296" s="13"/>
      <c r="D296" s="18"/>
      <c r="E296" s="32"/>
      <c r="F296" s="12"/>
    </row>
    <row r="297" spans="2:6">
      <c r="B297" s="13"/>
      <c r="C297" s="13"/>
      <c r="D297" s="18"/>
      <c r="E297" s="32"/>
      <c r="F297" s="12"/>
    </row>
    <row r="298" spans="2:6">
      <c r="B298" s="13"/>
      <c r="C298" s="13"/>
      <c r="D298" s="18"/>
      <c r="E298" s="32"/>
      <c r="F298" s="12"/>
    </row>
    <row r="299" spans="2:6">
      <c r="B299" s="13"/>
      <c r="C299" s="13"/>
      <c r="D299" s="18"/>
      <c r="E299" s="32"/>
      <c r="F299" s="12"/>
    </row>
    <row r="300" spans="2:6">
      <c r="B300" s="13"/>
      <c r="C300" s="13"/>
      <c r="D300" s="18"/>
      <c r="E300" s="33"/>
      <c r="F300" s="34"/>
    </row>
    <row r="301" spans="2:6">
      <c r="B301" s="13"/>
      <c r="C301" s="13"/>
      <c r="D301" s="18"/>
      <c r="E301" s="32"/>
      <c r="F301" s="12"/>
    </row>
    <row r="302" spans="2:6">
      <c r="B302" s="13"/>
      <c r="C302" s="13"/>
      <c r="D302" s="18"/>
      <c r="E302" s="32"/>
      <c r="F302" s="12"/>
    </row>
    <row r="303" spans="2:6">
      <c r="B303" s="13"/>
      <c r="C303" s="13"/>
      <c r="D303" s="18"/>
      <c r="E303" s="32"/>
      <c r="F303" s="12"/>
    </row>
    <row r="304" spans="2:6">
      <c r="B304" s="13"/>
      <c r="C304" s="13"/>
      <c r="D304" s="18"/>
      <c r="E304" s="32"/>
      <c r="F304" s="12"/>
    </row>
    <row r="305" spans="1:6">
      <c r="B305" s="13"/>
      <c r="C305" s="13"/>
      <c r="D305" s="18"/>
      <c r="E305" s="32"/>
      <c r="F305" s="12"/>
    </row>
    <row r="306" spans="1:6">
      <c r="A306" s="20"/>
      <c r="B306" s="13"/>
      <c r="C306" s="13"/>
      <c r="D306" s="18"/>
      <c r="E306" s="32"/>
      <c r="F306" s="12"/>
    </row>
    <row r="307" spans="1:6">
      <c r="B307" s="13"/>
      <c r="C307" s="13"/>
      <c r="D307" s="18"/>
      <c r="E307" s="33"/>
      <c r="F307" s="34"/>
    </row>
    <row r="308" spans="1:6">
      <c r="B308" s="13"/>
      <c r="C308" s="13"/>
      <c r="D308" s="18"/>
      <c r="E308" s="32"/>
      <c r="F308" s="12"/>
    </row>
    <row r="309" spans="1:6">
      <c r="B309" s="13"/>
      <c r="C309" s="13"/>
      <c r="D309" s="18"/>
      <c r="E309" s="32"/>
      <c r="F309" s="12"/>
    </row>
    <row r="310" spans="1:6">
      <c r="B310" s="13"/>
      <c r="C310" s="13"/>
      <c r="D310" s="18"/>
      <c r="E310" s="32"/>
      <c r="F310" s="12"/>
    </row>
    <row r="311" spans="1:6">
      <c r="B311" s="13"/>
      <c r="C311" s="13"/>
      <c r="D311" s="18"/>
      <c r="E311" s="32"/>
      <c r="F311" s="12"/>
    </row>
    <row r="312" spans="1:6">
      <c r="B312" s="13"/>
      <c r="C312" s="13"/>
      <c r="D312" s="18"/>
      <c r="E312" s="32"/>
      <c r="F312" s="12"/>
    </row>
    <row r="313" spans="1:6">
      <c r="A313" s="20"/>
      <c r="B313" s="13"/>
      <c r="C313" s="13"/>
      <c r="D313" s="18"/>
      <c r="E313" s="33"/>
      <c r="F313" s="34"/>
    </row>
    <row r="314" spans="1:6">
      <c r="B314" s="13"/>
      <c r="C314" s="13"/>
      <c r="D314" s="18"/>
      <c r="E314" s="32"/>
      <c r="F314" s="12"/>
    </row>
    <row r="315" spans="1:6">
      <c r="B315" s="13"/>
      <c r="C315" s="13"/>
      <c r="D315" s="18"/>
      <c r="E315" s="32"/>
      <c r="F315" s="12"/>
    </row>
    <row r="316" spans="1:6">
      <c r="B316" s="13"/>
      <c r="C316" s="13"/>
      <c r="D316" s="18"/>
      <c r="E316" s="32"/>
      <c r="F316" s="12"/>
    </row>
    <row r="317" spans="1:6">
      <c r="B317" s="13"/>
      <c r="C317" s="13"/>
      <c r="D317" s="18"/>
      <c r="E317" s="32"/>
      <c r="F317" s="12"/>
    </row>
    <row r="318" spans="1:6">
      <c r="B318" s="13"/>
      <c r="C318" s="13"/>
      <c r="D318" s="18"/>
      <c r="E318" s="32"/>
      <c r="F318" s="12"/>
    </row>
    <row r="319" spans="1:6">
      <c r="A319" s="20"/>
      <c r="B319" s="13"/>
      <c r="C319" s="13"/>
      <c r="D319" s="18"/>
      <c r="E319" s="32"/>
      <c r="F319" s="12"/>
    </row>
    <row r="320" spans="1:6">
      <c r="B320" s="13"/>
      <c r="C320" s="13"/>
      <c r="D320" s="18"/>
      <c r="E320" s="32"/>
      <c r="F320" s="12"/>
    </row>
    <row r="321" spans="1:6">
      <c r="B321" s="13"/>
      <c r="C321" s="13"/>
      <c r="D321" s="18"/>
      <c r="E321" s="32"/>
      <c r="F321" s="12"/>
    </row>
    <row r="322" spans="1:6">
      <c r="B322" s="13"/>
      <c r="C322" s="13"/>
      <c r="D322" s="18"/>
      <c r="E322" s="32"/>
      <c r="F322" s="12"/>
    </row>
    <row r="323" spans="1:6">
      <c r="B323" s="13"/>
      <c r="C323" s="13"/>
      <c r="D323" s="18"/>
      <c r="E323" s="32"/>
      <c r="F323" s="12"/>
    </row>
    <row r="324" spans="1:6">
      <c r="B324" s="13"/>
      <c r="C324" s="13"/>
      <c r="D324" s="18"/>
      <c r="E324" s="32"/>
      <c r="F324" s="12"/>
    </row>
    <row r="325" spans="1:6">
      <c r="B325" s="13"/>
      <c r="C325" s="13"/>
      <c r="D325" s="18"/>
      <c r="E325" s="32"/>
      <c r="F325" s="12"/>
    </row>
    <row r="326" spans="1:6">
      <c r="B326" s="13"/>
      <c r="C326" s="13"/>
      <c r="D326" s="18"/>
      <c r="E326" s="32"/>
      <c r="F326" s="12"/>
    </row>
    <row r="327" spans="1:6">
      <c r="B327" s="13"/>
      <c r="C327" s="13"/>
      <c r="D327" s="18"/>
      <c r="E327" s="33"/>
      <c r="F327" s="34"/>
    </row>
    <row r="328" spans="1:6">
      <c r="B328" s="13"/>
      <c r="C328" s="13"/>
      <c r="D328" s="18"/>
      <c r="E328" s="32"/>
      <c r="F328" s="12"/>
    </row>
    <row r="329" spans="1:6">
      <c r="B329" s="13"/>
      <c r="C329" s="13"/>
      <c r="D329" s="18"/>
      <c r="E329" s="32"/>
      <c r="F329" s="12"/>
    </row>
    <row r="330" spans="1:6">
      <c r="B330" s="13"/>
      <c r="C330" s="13"/>
      <c r="D330" s="18"/>
      <c r="E330" s="32"/>
      <c r="F330" s="12"/>
    </row>
    <row r="331" spans="1:6">
      <c r="B331" s="13"/>
      <c r="C331" s="13"/>
      <c r="D331" s="18"/>
      <c r="E331" s="32"/>
      <c r="F331" s="12"/>
    </row>
    <row r="332" spans="1:6">
      <c r="B332" s="13"/>
      <c r="C332" s="13"/>
      <c r="D332" s="18"/>
      <c r="E332" s="32"/>
      <c r="F332" s="12"/>
    </row>
    <row r="333" spans="1:6">
      <c r="B333" s="13"/>
      <c r="C333" s="13"/>
      <c r="D333" s="18"/>
      <c r="E333" s="32"/>
      <c r="F333" s="12"/>
    </row>
    <row r="334" spans="1:6">
      <c r="B334" s="13"/>
      <c r="C334" s="13"/>
      <c r="D334" s="18"/>
      <c r="E334" s="32"/>
      <c r="F334" s="12"/>
    </row>
    <row r="335" spans="1:6">
      <c r="A335" s="20"/>
      <c r="B335" s="13"/>
      <c r="C335" s="13"/>
      <c r="D335" s="18"/>
      <c r="E335" s="32"/>
      <c r="F335" s="12"/>
    </row>
    <row r="336" spans="1:6">
      <c r="B336" s="13"/>
      <c r="C336" s="13"/>
      <c r="D336" s="18"/>
      <c r="E336" s="33"/>
      <c r="F336" s="34"/>
    </row>
    <row r="337" spans="1:6">
      <c r="B337" s="13"/>
      <c r="C337" s="13"/>
      <c r="D337" s="18"/>
      <c r="E337" s="32"/>
      <c r="F337" s="12"/>
    </row>
    <row r="338" spans="1:6">
      <c r="B338" s="13"/>
      <c r="C338" s="13"/>
      <c r="D338" s="18"/>
      <c r="E338" s="32"/>
      <c r="F338" s="12"/>
    </row>
    <row r="339" spans="1:6">
      <c r="B339" s="13"/>
      <c r="C339" s="13"/>
      <c r="D339" s="18"/>
      <c r="E339" s="32"/>
      <c r="F339" s="12"/>
    </row>
    <row r="340" spans="1:6">
      <c r="A340" s="20"/>
      <c r="B340" s="13"/>
      <c r="C340" s="13"/>
      <c r="D340" s="18"/>
      <c r="E340" s="32"/>
      <c r="F340" s="12"/>
    </row>
    <row r="341" spans="1:6">
      <c r="B341" s="13"/>
      <c r="C341" s="13"/>
      <c r="D341" s="18"/>
      <c r="E341" s="33"/>
      <c r="F341" s="34"/>
    </row>
    <row r="342" spans="1:6">
      <c r="B342" s="13"/>
      <c r="C342" s="13"/>
      <c r="D342" s="18"/>
      <c r="E342" s="32"/>
      <c r="F342" s="12"/>
    </row>
    <row r="343" spans="1:6">
      <c r="B343" s="13"/>
      <c r="C343" s="13"/>
      <c r="D343" s="18"/>
      <c r="E343" s="32"/>
      <c r="F343" s="12"/>
    </row>
    <row r="344" spans="1:6">
      <c r="B344" s="13"/>
      <c r="C344" s="13"/>
      <c r="D344" s="18"/>
      <c r="E344" s="32"/>
      <c r="F344" s="12"/>
    </row>
    <row r="345" spans="1:6">
      <c r="A345" s="20"/>
      <c r="B345" s="13"/>
      <c r="C345" s="13"/>
      <c r="D345" s="18"/>
      <c r="E345" s="32"/>
      <c r="F345" s="12"/>
    </row>
    <row r="346" spans="1:6">
      <c r="B346" s="13"/>
      <c r="C346" s="13"/>
      <c r="D346" s="18"/>
      <c r="E346" s="32"/>
      <c r="F346" s="12"/>
    </row>
    <row r="347" spans="1:6">
      <c r="B347" s="13"/>
      <c r="C347" s="13"/>
      <c r="D347" s="18"/>
      <c r="E347" s="32"/>
      <c r="F347" s="12"/>
    </row>
    <row r="348" spans="1:6">
      <c r="B348" s="13"/>
      <c r="C348" s="13"/>
      <c r="D348" s="18"/>
      <c r="E348" s="33"/>
      <c r="F348" s="34"/>
    </row>
    <row r="349" spans="1:6">
      <c r="B349" s="13"/>
      <c r="C349" s="13"/>
      <c r="D349" s="18"/>
      <c r="E349" s="33"/>
      <c r="F349" s="34"/>
    </row>
    <row r="350" spans="1:6">
      <c r="B350" s="13"/>
      <c r="C350" s="13"/>
      <c r="D350" s="18"/>
      <c r="E350" s="32"/>
      <c r="F350" s="12"/>
    </row>
    <row r="351" spans="1:6">
      <c r="B351" s="13"/>
      <c r="C351" s="13"/>
      <c r="D351" s="18"/>
      <c r="E351" s="32"/>
      <c r="F351" s="12"/>
    </row>
    <row r="352" spans="1:6">
      <c r="B352" s="13"/>
      <c r="C352" s="13"/>
      <c r="D352" s="18"/>
      <c r="E352" s="32"/>
      <c r="F352" s="12"/>
    </row>
    <row r="353" spans="1:6">
      <c r="A353" s="20"/>
      <c r="B353" s="13"/>
      <c r="C353" s="13"/>
      <c r="D353" s="18"/>
      <c r="E353" s="32"/>
      <c r="F353" s="12"/>
    </row>
    <row r="354" spans="1:6">
      <c r="B354" s="13"/>
      <c r="C354" s="13"/>
      <c r="D354" s="18"/>
      <c r="E354" s="32"/>
      <c r="F354" s="12"/>
    </row>
    <row r="355" spans="1:6">
      <c r="B355" s="13"/>
      <c r="C355" s="13"/>
      <c r="D355" s="18"/>
      <c r="E355" s="32"/>
      <c r="F355" s="12"/>
    </row>
    <row r="356" spans="1:6">
      <c r="B356" s="13"/>
      <c r="C356" s="13"/>
      <c r="D356" s="18"/>
      <c r="E356" s="32"/>
      <c r="F356" s="12"/>
    </row>
    <row r="357" spans="1:6">
      <c r="B357" s="13"/>
      <c r="C357" s="13"/>
      <c r="D357" s="18"/>
      <c r="E357" s="33"/>
      <c r="F357" s="34"/>
    </row>
    <row r="358" spans="1:6">
      <c r="B358" s="13"/>
      <c r="C358" s="13"/>
      <c r="D358" s="18"/>
      <c r="E358" s="32"/>
      <c r="F358" s="12"/>
    </row>
    <row r="359" spans="1:6">
      <c r="B359" s="13"/>
      <c r="C359" s="13"/>
      <c r="D359" s="18"/>
      <c r="E359" s="32"/>
      <c r="F359" s="12"/>
    </row>
    <row r="360" spans="1:6">
      <c r="A360" s="20"/>
      <c r="B360" s="13"/>
      <c r="C360" s="13"/>
      <c r="D360" s="18"/>
      <c r="E360" s="32"/>
      <c r="F360" s="12"/>
    </row>
    <row r="361" spans="1:6">
      <c r="B361" s="13"/>
      <c r="C361" s="13"/>
      <c r="D361" s="18"/>
      <c r="E361" s="33"/>
      <c r="F361" s="34"/>
    </row>
    <row r="362" spans="1:6">
      <c r="B362" s="13"/>
      <c r="C362" s="13"/>
      <c r="D362" s="18"/>
      <c r="E362" s="32"/>
      <c r="F362" s="12"/>
    </row>
    <row r="363" spans="1:6">
      <c r="B363" s="13"/>
      <c r="C363" s="13"/>
      <c r="D363" s="18"/>
      <c r="E363" s="32"/>
      <c r="F363" s="12"/>
    </row>
    <row r="364" spans="1:6">
      <c r="B364" s="13"/>
      <c r="C364" s="13"/>
      <c r="D364" s="18"/>
      <c r="E364" s="32"/>
      <c r="F364" s="12"/>
    </row>
    <row r="365" spans="1:6">
      <c r="A365" s="20"/>
      <c r="B365" s="13"/>
      <c r="C365" s="13"/>
      <c r="D365" s="18"/>
      <c r="E365" s="32"/>
      <c r="F365" s="12"/>
    </row>
    <row r="366" spans="1:6">
      <c r="B366" s="13"/>
      <c r="C366" s="13"/>
      <c r="D366" s="18"/>
      <c r="E366" s="32"/>
      <c r="F366" s="12"/>
    </row>
    <row r="367" spans="1:6">
      <c r="B367" s="13"/>
      <c r="C367" s="13"/>
      <c r="D367" s="18"/>
      <c r="E367" s="32"/>
      <c r="F367" s="12"/>
    </row>
    <row r="368" spans="1:6">
      <c r="B368" s="13"/>
      <c r="C368" s="13"/>
      <c r="D368" s="18"/>
      <c r="E368" s="32"/>
      <c r="F368" s="12"/>
    </row>
    <row r="369" spans="2:6">
      <c r="B369" s="13"/>
      <c r="C369" s="13"/>
      <c r="D369" s="18"/>
      <c r="E369" s="32"/>
      <c r="F369" s="12"/>
    </row>
    <row r="370" spans="2:6">
      <c r="B370" s="13"/>
      <c r="C370" s="13"/>
      <c r="D370" s="18"/>
      <c r="E370" s="32"/>
      <c r="F370" s="12"/>
    </row>
    <row r="371" spans="2:6">
      <c r="B371" s="13"/>
      <c r="C371" s="13"/>
      <c r="D371" s="18"/>
      <c r="E371" s="32"/>
      <c r="F371" s="12"/>
    </row>
    <row r="372" spans="2:6">
      <c r="B372" s="13"/>
      <c r="C372" s="13"/>
      <c r="D372" s="18"/>
      <c r="E372" s="32"/>
      <c r="F372" s="12"/>
    </row>
    <row r="373" spans="2:6">
      <c r="B373" s="13"/>
      <c r="C373" s="13"/>
      <c r="D373" s="18"/>
      <c r="E373" s="33"/>
      <c r="F373" s="34"/>
    </row>
    <row r="374" spans="2:6">
      <c r="B374" s="13"/>
      <c r="C374" s="13"/>
      <c r="D374" s="18"/>
      <c r="E374" s="32"/>
      <c r="F374" s="12"/>
    </row>
    <row r="375" spans="2:6">
      <c r="B375" s="13"/>
      <c r="C375" s="13"/>
      <c r="D375" s="18"/>
      <c r="E375" s="32"/>
      <c r="F375" s="12"/>
    </row>
    <row r="376" spans="2:6">
      <c r="B376" s="13"/>
      <c r="C376" s="13"/>
      <c r="D376" s="18"/>
      <c r="E376" s="32"/>
      <c r="F376" s="12"/>
    </row>
    <row r="377" spans="2:6">
      <c r="B377" s="13"/>
      <c r="C377" s="13"/>
      <c r="D377" s="18"/>
      <c r="E377" s="32"/>
      <c r="F377" s="12"/>
    </row>
    <row r="378" spans="2:6">
      <c r="B378" s="13"/>
      <c r="C378" s="13"/>
      <c r="D378" s="18"/>
      <c r="E378" s="32"/>
      <c r="F378" s="12"/>
    </row>
    <row r="379" spans="2:6">
      <c r="B379" s="13"/>
      <c r="C379" s="13"/>
      <c r="D379" s="18"/>
      <c r="E379" s="32"/>
      <c r="F379" s="12"/>
    </row>
    <row r="380" spans="2:6">
      <c r="B380" s="13"/>
      <c r="C380" s="13"/>
      <c r="D380" s="18"/>
      <c r="E380" s="32"/>
      <c r="F380" s="12"/>
    </row>
    <row r="381" spans="2:6">
      <c r="B381" s="13"/>
      <c r="C381" s="13"/>
      <c r="D381" s="18"/>
      <c r="E381" s="33"/>
      <c r="F381" s="34"/>
    </row>
    <row r="382" spans="2:6">
      <c r="B382" s="13"/>
      <c r="C382" s="13"/>
      <c r="D382" s="18"/>
      <c r="E382" s="32"/>
      <c r="F382" s="12"/>
    </row>
    <row r="383" spans="2:6">
      <c r="B383" s="13"/>
      <c r="C383" s="13"/>
      <c r="D383" s="18"/>
      <c r="E383" s="32"/>
      <c r="F383" s="12"/>
    </row>
    <row r="384" spans="2:6">
      <c r="B384" s="13"/>
      <c r="C384" s="13"/>
      <c r="D384" s="18"/>
      <c r="E384" s="32"/>
      <c r="F384" s="12"/>
    </row>
    <row r="385" spans="1:6">
      <c r="B385" s="13"/>
      <c r="C385" s="13"/>
      <c r="D385" s="18"/>
      <c r="E385" s="32"/>
      <c r="F385" s="12"/>
    </row>
    <row r="386" spans="1:6">
      <c r="B386" s="13"/>
      <c r="C386" s="13"/>
      <c r="D386" s="18"/>
      <c r="E386" s="32"/>
      <c r="F386" s="12"/>
    </row>
    <row r="387" spans="1:6">
      <c r="A387" s="20"/>
      <c r="B387" s="13"/>
      <c r="C387" s="13"/>
      <c r="D387" s="18"/>
      <c r="E387" s="32"/>
      <c r="F387" s="12"/>
    </row>
    <row r="388" spans="1:6">
      <c r="B388" s="13"/>
      <c r="C388" s="13"/>
      <c r="D388" s="18"/>
      <c r="E388" s="32"/>
      <c r="F388" s="12"/>
    </row>
    <row r="389" spans="1:6">
      <c r="B389" s="13"/>
      <c r="C389" s="13"/>
      <c r="D389" s="18"/>
      <c r="E389" s="32"/>
      <c r="F389" s="12"/>
    </row>
    <row r="390" spans="1:6">
      <c r="B390" s="13"/>
      <c r="C390" s="13"/>
      <c r="D390" s="18"/>
      <c r="E390" s="33"/>
      <c r="F390" s="34"/>
    </row>
    <row r="391" spans="1:6">
      <c r="B391" s="13"/>
      <c r="C391" s="13"/>
      <c r="D391" s="18"/>
      <c r="E391" s="32"/>
      <c r="F391" s="12"/>
    </row>
    <row r="392" spans="1:6">
      <c r="B392" s="13"/>
      <c r="C392" s="13"/>
      <c r="D392" s="18"/>
      <c r="E392" s="32"/>
      <c r="F392" s="12"/>
    </row>
    <row r="393" spans="1:6">
      <c r="B393" s="13"/>
      <c r="C393" s="13"/>
      <c r="D393" s="18"/>
      <c r="E393" s="32"/>
      <c r="F393" s="12"/>
    </row>
    <row r="394" spans="1:6">
      <c r="B394" s="13"/>
      <c r="C394" s="13"/>
      <c r="D394" s="18"/>
      <c r="E394" s="32"/>
      <c r="F394" s="12"/>
    </row>
    <row r="395" spans="1:6">
      <c r="B395" s="13"/>
      <c r="C395" s="13"/>
      <c r="D395" s="18"/>
      <c r="E395" s="32"/>
      <c r="F395" s="12"/>
    </row>
    <row r="396" spans="1:6">
      <c r="B396" s="13"/>
      <c r="C396" s="13"/>
      <c r="D396" s="18"/>
      <c r="E396" s="33"/>
      <c r="F396" s="34"/>
    </row>
    <row r="397" spans="1:6">
      <c r="B397" s="13"/>
      <c r="C397" s="13"/>
      <c r="D397" s="18"/>
      <c r="E397" s="32"/>
      <c r="F397" s="12"/>
    </row>
    <row r="398" spans="1:6">
      <c r="B398" s="13"/>
      <c r="C398" s="13"/>
      <c r="D398" s="18"/>
      <c r="E398" s="32"/>
      <c r="F398" s="12"/>
    </row>
    <row r="399" spans="1:6">
      <c r="B399" s="13"/>
      <c r="C399" s="13"/>
      <c r="D399" s="18"/>
      <c r="E399" s="32"/>
      <c r="F399" s="12"/>
    </row>
    <row r="400" spans="1:6">
      <c r="B400" s="13"/>
      <c r="C400" s="13"/>
      <c r="D400" s="18"/>
      <c r="E400" s="32"/>
      <c r="F400" s="12"/>
    </row>
    <row r="401" spans="1:6">
      <c r="B401" s="13"/>
      <c r="C401" s="13"/>
      <c r="D401" s="18"/>
      <c r="E401" s="32"/>
      <c r="F401" s="12"/>
    </row>
    <row r="402" spans="1:6">
      <c r="A402" s="20"/>
      <c r="B402" s="13"/>
      <c r="C402" s="13"/>
      <c r="D402" s="18"/>
      <c r="E402" s="32"/>
      <c r="F402" s="12"/>
    </row>
    <row r="403" spans="1:6">
      <c r="B403" s="13"/>
      <c r="C403" s="13"/>
      <c r="D403" s="18"/>
      <c r="E403" s="32"/>
      <c r="F403" s="12"/>
    </row>
    <row r="404" spans="1:6">
      <c r="B404" s="13"/>
      <c r="C404" s="13"/>
      <c r="D404" s="18"/>
      <c r="E404" s="33"/>
      <c r="F404" s="34"/>
    </row>
    <row r="405" spans="1:6">
      <c r="B405" s="13"/>
      <c r="C405" s="13"/>
      <c r="D405" s="18"/>
      <c r="E405" s="33"/>
      <c r="F405" s="34"/>
    </row>
    <row r="406" spans="1:6">
      <c r="B406" s="13"/>
      <c r="C406" s="13"/>
      <c r="D406" s="18"/>
      <c r="E406" s="32"/>
      <c r="F406" s="12"/>
    </row>
    <row r="407" spans="1:6">
      <c r="B407" s="13"/>
      <c r="C407" s="13"/>
      <c r="D407" s="18"/>
      <c r="E407" s="32"/>
      <c r="F407" s="12"/>
    </row>
    <row r="408" spans="1:6">
      <c r="A408" s="20"/>
      <c r="B408" s="13"/>
      <c r="C408" s="13"/>
      <c r="D408" s="18"/>
      <c r="E408" s="32"/>
      <c r="F408" s="12"/>
    </row>
    <row r="409" spans="1:6">
      <c r="B409" s="13"/>
      <c r="C409" s="13"/>
      <c r="D409" s="18"/>
      <c r="E409" s="33"/>
      <c r="F409" s="34"/>
    </row>
    <row r="410" spans="1:6">
      <c r="B410" s="13"/>
      <c r="C410" s="13"/>
      <c r="D410" s="18"/>
      <c r="E410" s="33"/>
      <c r="F410" s="34"/>
    </row>
    <row r="411" spans="1:6">
      <c r="B411" s="13"/>
      <c r="C411" s="13"/>
      <c r="D411" s="18"/>
      <c r="E411" s="33"/>
      <c r="F411" s="34"/>
    </row>
    <row r="412" spans="1:6">
      <c r="B412" s="13"/>
      <c r="C412" s="13"/>
      <c r="D412" s="18"/>
      <c r="E412" s="33"/>
      <c r="F412" s="34"/>
    </row>
    <row r="413" spans="1:6">
      <c r="B413" s="13"/>
      <c r="C413" s="13"/>
      <c r="D413" s="18"/>
      <c r="E413" s="33"/>
      <c r="F413" s="34"/>
    </row>
    <row r="414" spans="1:6">
      <c r="B414" s="13"/>
      <c r="C414" s="13"/>
      <c r="D414" s="18"/>
      <c r="E414" s="32"/>
      <c r="F414" s="12"/>
    </row>
    <row r="415" spans="1:6">
      <c r="B415" s="13"/>
      <c r="C415" s="13"/>
      <c r="D415" s="18"/>
      <c r="E415" s="32"/>
      <c r="F415" s="12"/>
    </row>
    <row r="416" spans="1:6">
      <c r="A416" s="20"/>
      <c r="B416" s="13"/>
      <c r="C416" s="13"/>
      <c r="D416" s="18"/>
      <c r="E416" s="32"/>
      <c r="F416" s="12"/>
    </row>
    <row r="417" spans="1:6">
      <c r="B417" s="13"/>
      <c r="C417" s="13"/>
      <c r="D417" s="18"/>
      <c r="E417" s="32"/>
      <c r="F417" s="12"/>
    </row>
    <row r="418" spans="1:6">
      <c r="B418" s="13"/>
      <c r="C418" s="13"/>
      <c r="D418" s="18"/>
      <c r="E418" s="33"/>
      <c r="F418" s="34"/>
    </row>
    <row r="419" spans="1:6">
      <c r="B419" s="13"/>
      <c r="C419" s="13"/>
      <c r="D419" s="18"/>
      <c r="E419" s="32"/>
      <c r="F419" s="12"/>
    </row>
    <row r="420" spans="1:6">
      <c r="B420" s="13"/>
      <c r="C420" s="13"/>
      <c r="D420" s="18"/>
      <c r="E420" s="32"/>
      <c r="F420" s="12"/>
    </row>
    <row r="421" spans="1:6">
      <c r="A421" s="20"/>
      <c r="B421" s="13"/>
      <c r="C421" s="13"/>
      <c r="D421" s="18"/>
      <c r="E421" s="32"/>
      <c r="F421" s="12"/>
    </row>
    <row r="422" spans="1:6">
      <c r="B422" s="13"/>
      <c r="C422" s="13"/>
      <c r="D422" s="18"/>
      <c r="E422" s="33"/>
      <c r="F422" s="34"/>
    </row>
    <row r="423" spans="1:6">
      <c r="B423" s="13"/>
      <c r="C423" s="13"/>
      <c r="D423" s="18"/>
      <c r="E423" s="32"/>
      <c r="F423" s="12"/>
    </row>
    <row r="424" spans="1:6">
      <c r="B424" s="13"/>
      <c r="C424" s="13"/>
      <c r="D424" s="18"/>
      <c r="E424" s="32"/>
      <c r="F424" s="12"/>
    </row>
    <row r="425" spans="1:6">
      <c r="A425" s="20"/>
      <c r="B425" s="13"/>
      <c r="C425" s="13"/>
      <c r="D425" s="18"/>
      <c r="E425" s="33"/>
      <c r="F425" s="34"/>
    </row>
    <row r="426" spans="1:6">
      <c r="B426" s="13"/>
      <c r="C426" s="13"/>
      <c r="D426" s="18"/>
      <c r="E426" s="32"/>
      <c r="F426" s="12"/>
    </row>
    <row r="427" spans="1:6">
      <c r="A427" s="20"/>
      <c r="B427" s="13"/>
      <c r="C427" s="13"/>
      <c r="D427" s="18"/>
      <c r="E427" s="32"/>
      <c r="F427" s="12"/>
    </row>
    <row r="428" spans="1:6">
      <c r="B428" s="13"/>
      <c r="C428" s="13"/>
      <c r="D428" s="18"/>
      <c r="E428" s="33"/>
      <c r="F428" s="34"/>
    </row>
    <row r="429" spans="1:6">
      <c r="B429" s="13"/>
      <c r="C429" s="13"/>
      <c r="D429" s="18"/>
      <c r="E429" s="33"/>
      <c r="F429" s="34"/>
    </row>
    <row r="430" spans="1:6">
      <c r="B430" s="13"/>
      <c r="C430" s="13"/>
      <c r="D430" s="18"/>
      <c r="E430" s="33"/>
      <c r="F430" s="34"/>
    </row>
    <row r="431" spans="1:6">
      <c r="B431" s="13"/>
      <c r="C431" s="13"/>
      <c r="D431" s="18"/>
      <c r="E431" s="33"/>
      <c r="F431" s="34"/>
    </row>
    <row r="432" spans="1:6">
      <c r="B432" s="13"/>
      <c r="C432" s="13"/>
      <c r="D432" s="18"/>
      <c r="E432" s="33"/>
      <c r="F432" s="34"/>
    </row>
    <row r="433" spans="1:6">
      <c r="B433" s="13"/>
      <c r="C433" s="13"/>
      <c r="D433" s="18"/>
      <c r="E433" s="33"/>
      <c r="F433" s="34"/>
    </row>
    <row r="434" spans="1:6">
      <c r="B434" s="13"/>
      <c r="C434" s="13"/>
      <c r="D434" s="18"/>
      <c r="E434" s="33"/>
      <c r="F434" s="34"/>
    </row>
    <row r="435" spans="1:6">
      <c r="B435" s="13"/>
      <c r="C435" s="13"/>
      <c r="D435" s="18"/>
      <c r="E435" s="33"/>
      <c r="F435" s="34"/>
    </row>
    <row r="436" spans="1:6">
      <c r="B436" s="13"/>
      <c r="C436" s="13"/>
      <c r="D436" s="18"/>
      <c r="E436" s="32"/>
      <c r="F436" s="12"/>
    </row>
    <row r="437" spans="1:6">
      <c r="A437" s="20"/>
      <c r="B437" s="13"/>
      <c r="C437" s="13"/>
      <c r="D437" s="18"/>
      <c r="E437" s="32"/>
      <c r="F437" s="12"/>
    </row>
    <row r="438" spans="1:6">
      <c r="B438" s="13"/>
      <c r="C438" s="13"/>
      <c r="D438" s="18"/>
      <c r="E438" s="33"/>
      <c r="F438" s="34"/>
    </row>
    <row r="439" spans="1:6">
      <c r="B439" s="13"/>
      <c r="C439" s="13"/>
      <c r="D439" s="18"/>
      <c r="E439" s="32"/>
      <c r="F439" s="12"/>
    </row>
    <row r="440" spans="1:6">
      <c r="A440" s="20"/>
      <c r="B440" s="13"/>
      <c r="C440" s="13"/>
      <c r="D440" s="18"/>
      <c r="E440" s="32"/>
      <c r="F440" s="12"/>
    </row>
    <row r="441" spans="1:6">
      <c r="B441" s="13"/>
      <c r="C441" s="13"/>
      <c r="D441" s="18"/>
      <c r="E441" s="32"/>
      <c r="F441" s="12"/>
    </row>
    <row r="442" spans="1:6">
      <c r="B442" s="13"/>
      <c r="C442" s="13"/>
      <c r="D442" s="18"/>
      <c r="E442" s="33"/>
      <c r="F442" s="34"/>
    </row>
    <row r="443" spans="1:6">
      <c r="B443" s="13"/>
      <c r="C443" s="13"/>
      <c r="D443" s="18"/>
      <c r="E443" s="33"/>
      <c r="F443" s="34"/>
    </row>
    <row r="444" spans="1:6">
      <c r="B444" s="13"/>
      <c r="C444" s="13"/>
      <c r="D444" s="18"/>
      <c r="E444" s="33"/>
      <c r="F444" s="34"/>
    </row>
    <row r="445" spans="1:6">
      <c r="B445" s="13"/>
      <c r="C445" s="13"/>
      <c r="D445" s="18"/>
      <c r="E445" s="33"/>
      <c r="F445" s="34"/>
    </row>
    <row r="446" spans="1:6">
      <c r="B446" s="13"/>
      <c r="C446" s="13"/>
      <c r="D446" s="18"/>
      <c r="E446" s="33"/>
      <c r="F446" s="34"/>
    </row>
    <row r="447" spans="1:6">
      <c r="B447" s="13"/>
      <c r="C447" s="13"/>
      <c r="D447" s="18"/>
      <c r="E447" s="33"/>
      <c r="F447" s="34"/>
    </row>
    <row r="448" spans="1:6">
      <c r="B448" s="13"/>
      <c r="C448" s="13"/>
      <c r="D448" s="18"/>
      <c r="E448" s="32"/>
      <c r="F448" s="12"/>
    </row>
    <row r="449" spans="1:6">
      <c r="A449" s="20"/>
      <c r="B449" s="13"/>
      <c r="C449" s="13"/>
      <c r="D449" s="18"/>
      <c r="E449" s="32"/>
      <c r="F449" s="12"/>
    </row>
    <row r="450" spans="1:6">
      <c r="B450" s="13"/>
      <c r="C450" s="13"/>
      <c r="D450" s="18"/>
      <c r="E450" s="33"/>
      <c r="F450" s="34"/>
    </row>
    <row r="451" spans="1:6">
      <c r="B451" s="13"/>
      <c r="C451" s="13"/>
      <c r="D451" s="18"/>
      <c r="E451" s="33"/>
      <c r="F451" s="34"/>
    </row>
    <row r="452" spans="1:6">
      <c r="B452" s="13"/>
      <c r="C452" s="13"/>
      <c r="D452" s="18"/>
      <c r="E452" s="33"/>
      <c r="F452" s="34"/>
    </row>
    <row r="453" spans="1:6">
      <c r="B453" s="13"/>
      <c r="C453" s="13"/>
      <c r="D453" s="18"/>
      <c r="E453" s="33"/>
      <c r="F453" s="34"/>
    </row>
    <row r="454" spans="1:6">
      <c r="B454" s="13"/>
      <c r="C454" s="13"/>
      <c r="D454" s="18"/>
      <c r="E454" s="32"/>
      <c r="F454" s="12"/>
    </row>
    <row r="455" spans="1:6">
      <c r="A455" s="20"/>
      <c r="B455" s="13"/>
      <c r="C455" s="13"/>
      <c r="D455" s="18"/>
      <c r="E455" s="33"/>
      <c r="F455" s="34"/>
    </row>
    <row r="456" spans="1:6">
      <c r="B456" s="13"/>
      <c r="C456" s="13"/>
      <c r="D456" s="18"/>
      <c r="E456" s="32"/>
      <c r="F456" s="12"/>
    </row>
    <row r="457" spans="1:6">
      <c r="A457" s="20"/>
      <c r="B457" s="13"/>
      <c r="C457" s="13"/>
      <c r="D457" s="18"/>
      <c r="E457" s="32"/>
      <c r="F457" s="12"/>
    </row>
    <row r="458" spans="1:6">
      <c r="B458" s="13"/>
      <c r="C458" s="13"/>
      <c r="D458" s="18"/>
      <c r="E458" s="32"/>
      <c r="F458" s="12"/>
    </row>
    <row r="459" spans="1:6">
      <c r="B459" s="13"/>
      <c r="C459" s="13"/>
      <c r="D459" s="18"/>
      <c r="E459" s="32"/>
      <c r="F459" s="12"/>
    </row>
    <row r="460" spans="1:6">
      <c r="B460" s="13"/>
      <c r="C460" s="13"/>
      <c r="D460" s="18"/>
      <c r="E460" s="32"/>
      <c r="F460" s="12"/>
    </row>
    <row r="461" spans="1:6">
      <c r="B461" s="13"/>
      <c r="C461" s="13"/>
      <c r="D461" s="18"/>
      <c r="E461" s="32"/>
      <c r="F461" s="12"/>
    </row>
    <row r="462" spans="1:6">
      <c r="B462" s="13"/>
      <c r="C462" s="13"/>
      <c r="D462" s="18"/>
      <c r="E462" s="32"/>
      <c r="F462" s="12"/>
    </row>
    <row r="463" spans="1:6">
      <c r="B463" s="13"/>
      <c r="C463" s="13"/>
      <c r="D463" s="18"/>
      <c r="E463" s="33"/>
      <c r="F463" s="34"/>
    </row>
    <row r="464" spans="1:6">
      <c r="B464" s="13"/>
      <c r="C464" s="13"/>
      <c r="D464" s="18"/>
      <c r="E464" s="33"/>
      <c r="F464" s="34"/>
    </row>
    <row r="465" spans="2:6">
      <c r="B465" s="13"/>
      <c r="C465" s="13"/>
      <c r="D465" s="18"/>
      <c r="E465" s="33"/>
      <c r="F465" s="34"/>
    </row>
    <row r="466" spans="2:6">
      <c r="B466" s="13"/>
      <c r="C466" s="13"/>
      <c r="D466" s="18"/>
      <c r="E466" s="32"/>
      <c r="F466" s="12"/>
    </row>
    <row r="467" spans="2:6">
      <c r="B467" s="13"/>
      <c r="C467" s="13"/>
      <c r="D467" s="18"/>
      <c r="E467" s="33"/>
      <c r="F467" s="34"/>
    </row>
    <row r="468" spans="2:6">
      <c r="B468" s="13"/>
      <c r="C468" s="13"/>
      <c r="D468" s="18"/>
      <c r="E468" s="33"/>
      <c r="F468" s="34"/>
    </row>
    <row r="469" spans="2:6">
      <c r="B469" s="13"/>
      <c r="C469" s="13"/>
      <c r="D469" s="18"/>
      <c r="E469" s="32"/>
      <c r="F469" s="12"/>
    </row>
    <row r="470" spans="2:6">
      <c r="B470" s="13"/>
      <c r="C470" s="13"/>
      <c r="D470" s="18"/>
      <c r="E470" s="33"/>
      <c r="F470" s="34"/>
    </row>
    <row r="471" spans="2:6">
      <c r="B471" s="13"/>
      <c r="C471" s="13"/>
      <c r="D471" s="18"/>
      <c r="E471" s="33"/>
      <c r="F471" s="34"/>
    </row>
    <row r="472" spans="2:6">
      <c r="B472" s="13"/>
      <c r="C472" s="13"/>
      <c r="D472" s="18"/>
      <c r="E472" s="33"/>
      <c r="F472" s="34"/>
    </row>
    <row r="473" spans="2:6">
      <c r="B473" s="13"/>
      <c r="C473" s="13"/>
      <c r="D473" s="18"/>
      <c r="E473" s="32"/>
      <c r="F473" s="12"/>
    </row>
    <row r="474" spans="2:6">
      <c r="B474" s="13"/>
      <c r="C474" s="13"/>
      <c r="D474" s="18"/>
      <c r="E474" s="33"/>
      <c r="F474" s="34"/>
    </row>
    <row r="475" spans="2:6">
      <c r="B475" s="13"/>
      <c r="C475" s="13"/>
      <c r="D475" s="18"/>
      <c r="E475" s="33"/>
      <c r="F475" s="34"/>
    </row>
    <row r="476" spans="2:6">
      <c r="B476" s="13"/>
      <c r="C476" s="13"/>
      <c r="D476" s="18"/>
      <c r="E476" s="32"/>
      <c r="F476" s="12"/>
    </row>
    <row r="477" spans="2:6">
      <c r="B477" s="13"/>
      <c r="C477" s="13"/>
      <c r="D477" s="18"/>
      <c r="E477" s="32"/>
      <c r="F477" s="12"/>
    </row>
    <row r="478" spans="2:6">
      <c r="B478" s="13"/>
      <c r="C478" s="13"/>
      <c r="D478" s="18"/>
      <c r="E478" s="32"/>
      <c r="F478" s="12"/>
    </row>
    <row r="479" spans="2:6">
      <c r="B479" s="13"/>
      <c r="C479" s="13"/>
      <c r="D479" s="18"/>
      <c r="E479" s="32"/>
      <c r="F479" s="12"/>
    </row>
    <row r="480" spans="2:6">
      <c r="B480" s="13"/>
      <c r="C480" s="13"/>
      <c r="D480" s="18"/>
      <c r="E480" s="32"/>
      <c r="F480" s="12"/>
    </row>
    <row r="481" spans="1:6">
      <c r="A481" s="20"/>
      <c r="B481" s="13"/>
      <c r="C481" s="13"/>
      <c r="D481" s="18"/>
      <c r="E481" s="32"/>
      <c r="F481" s="12"/>
    </row>
    <row r="482" spans="1:6">
      <c r="B482" s="13"/>
      <c r="C482" s="13"/>
      <c r="D482" s="18"/>
      <c r="E482" s="32"/>
      <c r="F482" s="12"/>
    </row>
    <row r="483" spans="1:6">
      <c r="B483" s="13"/>
      <c r="C483" s="13"/>
      <c r="D483" s="18"/>
      <c r="E483" s="32"/>
      <c r="F483" s="12"/>
    </row>
    <row r="484" spans="1:6">
      <c r="B484" s="13"/>
      <c r="C484" s="13"/>
      <c r="D484" s="18"/>
      <c r="E484" s="32"/>
      <c r="F484" s="12"/>
    </row>
    <row r="485" spans="1:6">
      <c r="B485" s="13"/>
      <c r="C485" s="13"/>
      <c r="D485" s="18"/>
      <c r="E485" s="32"/>
      <c r="F485" s="12"/>
    </row>
    <row r="486" spans="1:6">
      <c r="B486" s="13"/>
      <c r="C486" s="13"/>
      <c r="D486" s="18"/>
      <c r="E486" s="33"/>
      <c r="F486" s="34"/>
    </row>
    <row r="487" spans="1:6">
      <c r="B487" s="13"/>
      <c r="C487" s="13"/>
      <c r="D487" s="18"/>
      <c r="E487" s="32"/>
      <c r="F487" s="12"/>
    </row>
    <row r="488" spans="1:6">
      <c r="B488" s="13"/>
      <c r="C488" s="13"/>
      <c r="D488" s="18"/>
      <c r="E488" s="32"/>
      <c r="F488" s="12"/>
    </row>
    <row r="489" spans="1:6">
      <c r="B489" s="13"/>
      <c r="C489" s="13"/>
      <c r="D489" s="18"/>
      <c r="E489" s="33"/>
      <c r="F489" s="34"/>
    </row>
    <row r="490" spans="1:6">
      <c r="B490" s="13"/>
      <c r="C490" s="13"/>
      <c r="D490" s="18"/>
      <c r="E490" s="32"/>
      <c r="F490" s="12"/>
    </row>
    <row r="491" spans="1:6">
      <c r="B491" s="13"/>
      <c r="C491" s="13"/>
      <c r="D491" s="18"/>
      <c r="E491" s="32"/>
      <c r="F491" s="12"/>
    </row>
    <row r="492" spans="1:6">
      <c r="B492" s="13"/>
      <c r="C492" s="13"/>
      <c r="D492" s="18"/>
      <c r="E492" s="33"/>
      <c r="F492" s="34"/>
    </row>
    <row r="493" spans="1:6">
      <c r="B493" s="13"/>
      <c r="C493" s="13"/>
      <c r="D493" s="18"/>
      <c r="E493" s="33"/>
      <c r="F493" s="34"/>
    </row>
    <row r="494" spans="1:6">
      <c r="B494" s="13"/>
      <c r="C494" s="13"/>
      <c r="D494" s="18"/>
      <c r="E494" s="32"/>
      <c r="F494" s="12"/>
    </row>
    <row r="495" spans="1:6">
      <c r="A495" s="20"/>
      <c r="B495" s="13"/>
      <c r="C495" s="13"/>
      <c r="D495" s="18"/>
      <c r="E495" s="32"/>
      <c r="F495" s="12"/>
    </row>
    <row r="496" spans="1:6">
      <c r="B496" s="13"/>
      <c r="C496" s="13"/>
      <c r="D496" s="18"/>
      <c r="E496" s="32"/>
      <c r="F496" s="12"/>
    </row>
    <row r="497" spans="2:6">
      <c r="B497" s="13"/>
      <c r="C497" s="13"/>
      <c r="D497" s="18"/>
      <c r="E497" s="32"/>
      <c r="F497" s="12"/>
    </row>
    <row r="498" spans="2:6">
      <c r="B498" s="13"/>
      <c r="C498" s="13"/>
      <c r="D498" s="18"/>
      <c r="E498" s="33"/>
      <c r="F498" s="34"/>
    </row>
    <row r="499" spans="2:6">
      <c r="B499" s="13"/>
      <c r="C499" s="13"/>
      <c r="D499" s="18"/>
      <c r="E499" s="33"/>
      <c r="F499" s="34"/>
    </row>
    <row r="500" spans="2:6">
      <c r="B500" s="13"/>
      <c r="C500" s="13"/>
      <c r="D500" s="18"/>
      <c r="E500" s="33"/>
      <c r="F500" s="34"/>
    </row>
    <row r="501" spans="2:6">
      <c r="B501" s="13"/>
      <c r="C501" s="13"/>
      <c r="D501" s="18"/>
      <c r="E501" s="32"/>
      <c r="F501" s="12"/>
    </row>
    <row r="502" spans="2:6">
      <c r="B502" s="13"/>
      <c r="C502" s="13"/>
      <c r="D502" s="18"/>
      <c r="E502" s="32"/>
      <c r="F502" s="12"/>
    </row>
    <row r="503" spans="2:6">
      <c r="B503" s="13"/>
      <c r="C503" s="13"/>
      <c r="D503" s="18"/>
      <c r="E503" s="33"/>
      <c r="F503" s="34"/>
    </row>
    <row r="504" spans="2:6">
      <c r="B504" s="13"/>
      <c r="C504" s="13"/>
      <c r="D504" s="18"/>
      <c r="E504" s="32"/>
      <c r="F504" s="12"/>
    </row>
    <row r="505" spans="2:6">
      <c r="B505" s="13"/>
      <c r="C505" s="13"/>
      <c r="D505" s="18"/>
      <c r="E505" s="33"/>
      <c r="F505" s="34"/>
    </row>
    <row r="506" spans="2:6">
      <c r="B506" s="13"/>
      <c r="C506" s="13"/>
      <c r="D506" s="18"/>
      <c r="E506" s="33"/>
      <c r="F506" s="34"/>
    </row>
    <row r="507" spans="2:6">
      <c r="B507" s="13"/>
      <c r="C507" s="13"/>
      <c r="D507" s="18"/>
      <c r="E507" s="33"/>
      <c r="F507" s="34"/>
    </row>
    <row r="508" spans="2:6">
      <c r="B508" s="13"/>
      <c r="C508" s="13"/>
      <c r="D508" s="18"/>
      <c r="E508" s="33"/>
      <c r="F508" s="34"/>
    </row>
    <row r="509" spans="2:6">
      <c r="B509" s="13"/>
      <c r="C509" s="13"/>
      <c r="D509" s="18"/>
      <c r="E509" s="33"/>
      <c r="F509" s="34"/>
    </row>
    <row r="510" spans="2:6">
      <c r="B510" s="13"/>
      <c r="C510" s="13"/>
      <c r="D510" s="18"/>
      <c r="E510" s="32"/>
      <c r="F510" s="12"/>
    </row>
    <row r="511" spans="2:6">
      <c r="B511" s="13"/>
      <c r="C511" s="13"/>
      <c r="D511" s="18"/>
      <c r="E511" s="32"/>
      <c r="F511" s="12"/>
    </row>
    <row r="512" spans="2:6">
      <c r="B512" s="13"/>
      <c r="C512" s="13"/>
      <c r="D512" s="18"/>
      <c r="E512" s="32"/>
      <c r="F512" s="12"/>
    </row>
    <row r="513" spans="1:6">
      <c r="B513" s="13"/>
      <c r="C513" s="13"/>
      <c r="D513" s="18"/>
      <c r="E513" s="32"/>
      <c r="F513" s="12"/>
    </row>
    <row r="514" spans="1:6">
      <c r="B514" s="13"/>
      <c r="C514" s="13"/>
      <c r="D514" s="18"/>
      <c r="E514" s="32"/>
      <c r="F514" s="12"/>
    </row>
    <row r="515" spans="1:6">
      <c r="A515" s="20"/>
      <c r="B515" s="13"/>
      <c r="C515" s="13"/>
      <c r="D515" s="18"/>
      <c r="E515" s="32"/>
      <c r="F515" s="12"/>
    </row>
    <row r="516" spans="1:6">
      <c r="B516" s="13"/>
      <c r="C516" s="13"/>
      <c r="D516" s="18"/>
      <c r="E516" s="32"/>
      <c r="F516" s="12"/>
    </row>
    <row r="517" spans="1:6">
      <c r="B517" s="13"/>
      <c r="C517" s="13"/>
      <c r="D517" s="18"/>
      <c r="E517" s="32"/>
      <c r="F517" s="12"/>
    </row>
    <row r="518" spans="1:6">
      <c r="B518" s="13"/>
      <c r="C518" s="13"/>
      <c r="D518" s="18"/>
      <c r="E518" s="32"/>
      <c r="F518" s="12"/>
    </row>
    <row r="519" spans="1:6">
      <c r="B519" s="13"/>
      <c r="C519" s="13"/>
      <c r="D519" s="18"/>
      <c r="E519" s="32"/>
      <c r="F519" s="12"/>
    </row>
    <row r="520" spans="1:6">
      <c r="B520" s="13"/>
      <c r="C520" s="13"/>
      <c r="D520" s="18"/>
      <c r="E520" s="32"/>
      <c r="F520" s="12"/>
    </row>
    <row r="521" spans="1:6">
      <c r="B521" s="13"/>
      <c r="C521" s="13"/>
      <c r="D521" s="18"/>
      <c r="E521" s="33"/>
      <c r="F521" s="34"/>
    </row>
    <row r="522" spans="1:6">
      <c r="B522" s="13"/>
      <c r="C522" s="13"/>
      <c r="D522" s="18"/>
      <c r="E522" s="33"/>
      <c r="F522" s="34"/>
    </row>
    <row r="523" spans="1:6">
      <c r="B523" s="13"/>
      <c r="C523" s="13"/>
      <c r="D523" s="18"/>
      <c r="E523" s="32"/>
      <c r="F523" s="12"/>
    </row>
    <row r="524" spans="1:6">
      <c r="B524" s="13"/>
      <c r="C524" s="13"/>
      <c r="D524" s="18"/>
      <c r="E524" s="33"/>
      <c r="F524" s="34"/>
    </row>
    <row r="525" spans="1:6">
      <c r="B525" s="13"/>
      <c r="C525" s="13"/>
      <c r="D525" s="18"/>
      <c r="E525" s="33"/>
      <c r="F525" s="34"/>
    </row>
    <row r="526" spans="1:6">
      <c r="B526" s="13"/>
      <c r="C526" s="13"/>
      <c r="D526" s="18"/>
      <c r="E526" s="32"/>
      <c r="F526" s="12"/>
    </row>
    <row r="527" spans="1:6">
      <c r="B527" s="13"/>
      <c r="C527" s="13"/>
      <c r="D527" s="18"/>
      <c r="E527" s="32"/>
      <c r="F527" s="12"/>
    </row>
    <row r="528" spans="1:6">
      <c r="B528" s="13"/>
      <c r="C528" s="13"/>
      <c r="D528" s="18"/>
      <c r="E528" s="32"/>
      <c r="F528" s="12"/>
    </row>
    <row r="529" spans="1:6">
      <c r="B529" s="13"/>
      <c r="C529" s="13"/>
      <c r="D529" s="18"/>
      <c r="E529" s="32"/>
      <c r="F529" s="12"/>
    </row>
    <row r="530" spans="1:6">
      <c r="B530" s="13"/>
      <c r="C530" s="13"/>
      <c r="D530" s="18"/>
      <c r="E530" s="32"/>
      <c r="F530" s="12"/>
    </row>
    <row r="531" spans="1:6">
      <c r="A531" s="20"/>
      <c r="B531" s="13"/>
      <c r="C531" s="13"/>
      <c r="D531" s="18"/>
      <c r="E531" s="32"/>
      <c r="F531" s="12"/>
    </row>
    <row r="532" spans="1:6">
      <c r="B532" s="13"/>
      <c r="C532" s="13"/>
      <c r="D532" s="18"/>
      <c r="E532" s="32"/>
      <c r="F532" s="12"/>
    </row>
    <row r="533" spans="1:6">
      <c r="B533" s="13"/>
      <c r="C533" s="13"/>
      <c r="D533" s="18"/>
      <c r="E533" s="32"/>
      <c r="F533" s="12"/>
    </row>
    <row r="534" spans="1:6">
      <c r="B534" s="13"/>
      <c r="C534" s="13"/>
      <c r="D534" s="18"/>
      <c r="E534" s="32"/>
      <c r="F534" s="12"/>
    </row>
    <row r="535" spans="1:6">
      <c r="A535" s="9"/>
      <c r="B535" s="13"/>
      <c r="C535" s="13"/>
      <c r="D535" s="18"/>
      <c r="E535" s="32"/>
      <c r="F535" s="12"/>
    </row>
    <row r="536" spans="1:6">
      <c r="A536" s="9"/>
      <c r="B536" s="13"/>
      <c r="C536" s="13"/>
      <c r="D536" s="18"/>
      <c r="E536" s="32"/>
      <c r="F536" s="12"/>
    </row>
    <row r="537" spans="1:6">
      <c r="A537" s="9"/>
      <c r="B537" s="13"/>
      <c r="C537" s="13"/>
      <c r="D537" s="18"/>
      <c r="E537" s="33"/>
      <c r="F537" s="34"/>
    </row>
    <row r="538" spans="1:6">
      <c r="A538" s="9"/>
      <c r="B538" s="13"/>
      <c r="C538" s="13"/>
      <c r="D538" s="18"/>
      <c r="E538" s="32"/>
      <c r="F538" s="12"/>
    </row>
    <row r="539" spans="1:6">
      <c r="A539" s="9"/>
      <c r="B539" s="13"/>
      <c r="C539" s="13"/>
      <c r="D539" s="18"/>
      <c r="E539" s="33"/>
      <c r="F539" s="34"/>
    </row>
    <row r="540" spans="1:6">
      <c r="A540" s="9"/>
      <c r="B540" s="13"/>
      <c r="C540" s="13"/>
      <c r="D540" s="18"/>
      <c r="E540" s="32"/>
      <c r="F540" s="12"/>
    </row>
    <row r="541" spans="1:6">
      <c r="A541" s="9"/>
      <c r="B541" s="13"/>
      <c r="C541" s="13"/>
      <c r="D541" s="18"/>
      <c r="E541" s="33"/>
      <c r="F541" s="34"/>
    </row>
    <row r="542" spans="1:6">
      <c r="A542" s="9"/>
      <c r="B542" s="13"/>
      <c r="C542" s="13"/>
      <c r="D542" s="18"/>
      <c r="E542" s="32"/>
      <c r="F542" s="12"/>
    </row>
    <row r="543" spans="1:6">
      <c r="A543" s="9"/>
      <c r="B543" s="13"/>
      <c r="C543" s="13"/>
      <c r="D543" s="18"/>
      <c r="E543" s="33"/>
      <c r="F543" s="34"/>
    </row>
    <row r="544" spans="1:6">
      <c r="A544" s="9"/>
      <c r="B544" s="13"/>
      <c r="C544" s="13"/>
      <c r="D544" s="18"/>
      <c r="E544" s="32"/>
      <c r="F544" s="12"/>
    </row>
    <row r="545" spans="1:6">
      <c r="A545" s="9"/>
      <c r="B545" s="13"/>
      <c r="C545" s="13"/>
      <c r="D545" s="18"/>
      <c r="E545" s="33"/>
      <c r="F545" s="34"/>
    </row>
    <row r="546" spans="1:6">
      <c r="A546" s="9"/>
      <c r="B546" s="13"/>
      <c r="C546" s="13"/>
      <c r="D546" s="18"/>
      <c r="E546" s="32"/>
      <c r="F546" s="12"/>
    </row>
    <row r="547" spans="1:6">
      <c r="A547" s="9"/>
      <c r="B547" s="13"/>
      <c r="C547" s="13"/>
      <c r="D547" s="18"/>
      <c r="E547" s="32"/>
      <c r="F547" s="12"/>
    </row>
    <row r="548" spans="1:6">
      <c r="A548" s="9"/>
      <c r="B548" s="13"/>
      <c r="C548" s="13"/>
      <c r="D548" s="18"/>
      <c r="E548" s="32"/>
      <c r="F548" s="12"/>
    </row>
    <row r="549" spans="1:6">
      <c r="A549" s="9"/>
      <c r="B549" s="13"/>
      <c r="C549" s="13"/>
      <c r="D549" s="18"/>
      <c r="E549" s="32"/>
      <c r="F549" s="12"/>
    </row>
    <row r="550" spans="1:6">
      <c r="A550" s="9"/>
      <c r="B550" s="13"/>
      <c r="C550" s="13"/>
      <c r="D550" s="18"/>
      <c r="E550" s="32"/>
      <c r="F550" s="12"/>
    </row>
    <row r="551" spans="1:6">
      <c r="B551" s="13"/>
      <c r="C551" s="13"/>
      <c r="D551" s="18"/>
      <c r="E551" s="32"/>
      <c r="F551" s="12"/>
    </row>
    <row r="552" spans="1:6">
      <c r="B552" s="13"/>
      <c r="C552" s="13"/>
      <c r="D552" s="18"/>
      <c r="E552" s="33"/>
      <c r="F552" s="34"/>
    </row>
    <row r="553" spans="1:6">
      <c r="B553" s="13"/>
      <c r="C553" s="13"/>
      <c r="D553" s="18"/>
      <c r="E553" s="32"/>
      <c r="F553" s="12"/>
    </row>
    <row r="554" spans="1:6">
      <c r="B554" s="13"/>
      <c r="C554" s="13"/>
      <c r="D554" s="18"/>
      <c r="E554" s="33"/>
      <c r="F554" s="34"/>
    </row>
    <row r="555" spans="1:6">
      <c r="B555" s="13"/>
      <c r="C555" s="13"/>
      <c r="D555" s="18"/>
      <c r="E555" s="32"/>
      <c r="F555" s="12"/>
    </row>
    <row r="556" spans="1:6">
      <c r="B556" s="13"/>
      <c r="C556" s="13"/>
      <c r="D556" s="18"/>
      <c r="E556" s="33"/>
      <c r="F556" s="34"/>
    </row>
    <row r="557" spans="1:6">
      <c r="B557" s="13"/>
      <c r="C557" s="13"/>
      <c r="D557" s="18"/>
      <c r="E557" s="32"/>
      <c r="F557" s="12"/>
    </row>
    <row r="558" spans="1:6">
      <c r="B558" s="13"/>
      <c r="C558" s="13"/>
      <c r="D558" s="18"/>
      <c r="E558" s="33"/>
      <c r="F558" s="34"/>
    </row>
    <row r="559" spans="1:6">
      <c r="B559" s="13"/>
      <c r="C559" s="13"/>
      <c r="D559" s="18"/>
      <c r="E559" s="32"/>
      <c r="F559" s="12"/>
    </row>
    <row r="560" spans="1:6">
      <c r="B560" s="13"/>
      <c r="C560" s="13"/>
      <c r="D560" s="18"/>
      <c r="E560" s="33"/>
      <c r="F560" s="34"/>
    </row>
    <row r="561" spans="1:6">
      <c r="B561" s="13"/>
      <c r="C561" s="13"/>
      <c r="D561" s="18"/>
      <c r="E561" s="32"/>
      <c r="F561" s="12"/>
    </row>
    <row r="562" spans="1:6">
      <c r="B562" s="13"/>
      <c r="C562" s="13"/>
      <c r="D562" s="18"/>
      <c r="E562" s="32"/>
      <c r="F562" s="12"/>
    </row>
    <row r="563" spans="1:6">
      <c r="B563" s="13"/>
      <c r="C563" s="13"/>
      <c r="D563" s="18"/>
      <c r="E563" s="32"/>
      <c r="F563" s="12"/>
    </row>
    <row r="564" spans="1:6">
      <c r="B564" s="13"/>
      <c r="C564" s="13"/>
      <c r="D564" s="18"/>
      <c r="E564" s="32"/>
      <c r="F564" s="12"/>
    </row>
    <row r="565" spans="1:6">
      <c r="B565" s="13"/>
      <c r="C565" s="13"/>
      <c r="D565" s="18"/>
      <c r="E565" s="32"/>
      <c r="F565" s="12"/>
    </row>
    <row r="566" spans="1:6">
      <c r="A566" s="20"/>
      <c r="B566" s="13"/>
      <c r="C566" s="13"/>
      <c r="D566" s="18"/>
      <c r="E566" s="32"/>
      <c r="F566" s="12"/>
    </row>
    <row r="567" spans="1:6">
      <c r="B567" s="13"/>
      <c r="C567" s="13"/>
      <c r="D567" s="18"/>
      <c r="E567" s="33"/>
      <c r="F567" s="34"/>
    </row>
    <row r="568" spans="1:6">
      <c r="B568" s="13"/>
      <c r="C568" s="13"/>
      <c r="D568" s="18"/>
      <c r="E568" s="32"/>
      <c r="F568" s="12"/>
    </row>
    <row r="569" spans="1:6">
      <c r="B569" s="13"/>
      <c r="C569" s="13"/>
      <c r="D569" s="18"/>
      <c r="E569" s="32"/>
      <c r="F569" s="12"/>
    </row>
    <row r="570" spans="1:6">
      <c r="B570" s="13"/>
      <c r="C570" s="13"/>
      <c r="D570" s="18"/>
      <c r="E570" s="32"/>
      <c r="F570" s="12"/>
    </row>
    <row r="571" spans="1:6">
      <c r="B571" s="13"/>
      <c r="C571" s="13"/>
      <c r="D571" s="18"/>
      <c r="E571" s="32"/>
      <c r="F571" s="12"/>
    </row>
    <row r="572" spans="1:6">
      <c r="B572" s="13"/>
      <c r="C572" s="13"/>
      <c r="D572" s="18"/>
      <c r="E572" s="32"/>
      <c r="F572" s="12"/>
    </row>
    <row r="573" spans="1:6">
      <c r="B573" s="13"/>
      <c r="C573" s="13"/>
      <c r="D573" s="18"/>
      <c r="E573" s="32"/>
      <c r="F573" s="12"/>
    </row>
    <row r="574" spans="1:6">
      <c r="B574" s="13"/>
      <c r="C574" s="13"/>
      <c r="D574" s="18"/>
      <c r="E574" s="33"/>
      <c r="F574" s="34"/>
    </row>
    <row r="575" spans="1:6">
      <c r="B575" s="13"/>
      <c r="C575" s="13"/>
      <c r="D575" s="18"/>
      <c r="E575" s="32"/>
      <c r="F575" s="12"/>
    </row>
    <row r="576" spans="1:6">
      <c r="B576" s="13"/>
      <c r="C576" s="13"/>
      <c r="D576" s="18"/>
      <c r="E576" s="32"/>
      <c r="F576" s="12"/>
    </row>
    <row r="577" spans="1:6">
      <c r="B577" s="13"/>
      <c r="C577" s="13"/>
      <c r="D577" s="18"/>
      <c r="E577" s="32"/>
      <c r="F577" s="12"/>
    </row>
    <row r="578" spans="1:6">
      <c r="B578" s="13"/>
      <c r="C578" s="13"/>
      <c r="D578" s="18"/>
      <c r="E578" s="32"/>
      <c r="F578" s="12"/>
    </row>
    <row r="579" spans="1:6">
      <c r="B579" s="13"/>
      <c r="C579" s="13"/>
      <c r="D579" s="18"/>
      <c r="E579" s="32"/>
      <c r="F579" s="12"/>
    </row>
    <row r="580" spans="1:6">
      <c r="B580" s="13"/>
      <c r="C580" s="13"/>
      <c r="D580" s="18"/>
      <c r="E580" s="32"/>
      <c r="F580" s="12"/>
    </row>
    <row r="581" spans="1:6">
      <c r="A581" s="20"/>
      <c r="B581" s="13"/>
      <c r="C581" s="13"/>
      <c r="D581" s="18"/>
      <c r="E581" s="33"/>
      <c r="F581" s="34"/>
    </row>
    <row r="582" spans="1:6">
      <c r="B582" s="13"/>
      <c r="C582" s="13"/>
      <c r="D582" s="18"/>
      <c r="E582" s="32"/>
      <c r="F582" s="12"/>
    </row>
    <row r="583" spans="1:6">
      <c r="A583" s="20"/>
      <c r="B583" s="13"/>
      <c r="C583" s="13"/>
      <c r="D583" s="18"/>
      <c r="E583" s="32"/>
      <c r="F583" s="12"/>
    </row>
    <row r="584" spans="1:6">
      <c r="B584" s="13"/>
      <c r="C584" s="13"/>
      <c r="D584" s="18"/>
      <c r="E584" s="33"/>
      <c r="F584" s="34"/>
    </row>
    <row r="585" spans="1:6">
      <c r="B585" s="13"/>
      <c r="C585" s="13"/>
      <c r="D585" s="18"/>
      <c r="E585" s="32"/>
      <c r="F585" s="12"/>
    </row>
    <row r="586" spans="1:6">
      <c r="B586" s="13"/>
      <c r="C586" s="13"/>
      <c r="D586" s="18"/>
      <c r="E586" s="32"/>
      <c r="F586" s="12"/>
    </row>
    <row r="587" spans="1:6">
      <c r="B587" s="13"/>
      <c r="C587" s="13"/>
      <c r="D587" s="18"/>
      <c r="E587" s="32"/>
      <c r="F587" s="12"/>
    </row>
    <row r="588" spans="1:6">
      <c r="B588" s="13"/>
      <c r="C588" s="13"/>
      <c r="D588" s="18"/>
      <c r="E588" s="32"/>
      <c r="F588" s="12"/>
    </row>
    <row r="589" spans="1:6">
      <c r="A589" s="20"/>
      <c r="B589" s="13"/>
      <c r="C589" s="13"/>
      <c r="D589" s="18"/>
      <c r="E589" s="33"/>
      <c r="F589" s="34"/>
    </row>
    <row r="590" spans="1:6">
      <c r="B590" s="13"/>
      <c r="C590" s="13"/>
      <c r="D590" s="18"/>
      <c r="E590" s="32"/>
      <c r="F590" s="12"/>
    </row>
    <row r="591" spans="1:6">
      <c r="B591" s="13"/>
      <c r="C591" s="13"/>
      <c r="D591" s="18"/>
      <c r="E591" s="32"/>
      <c r="F591" s="12"/>
    </row>
    <row r="592" spans="1:6">
      <c r="A592" s="20"/>
      <c r="B592" s="13"/>
      <c r="C592" s="13"/>
      <c r="D592" s="18"/>
      <c r="E592" s="33"/>
      <c r="F592" s="34"/>
    </row>
    <row r="593" spans="1:6">
      <c r="B593" s="13"/>
      <c r="C593" s="13"/>
      <c r="D593" s="18"/>
      <c r="E593" s="32"/>
      <c r="F593" s="12"/>
    </row>
    <row r="594" spans="1:6">
      <c r="B594" s="65"/>
      <c r="C594" s="13"/>
      <c r="D594" s="18"/>
      <c r="E594" s="12"/>
      <c r="F594" s="12"/>
    </row>
    <row r="595" spans="1:6">
      <c r="B595" s="13"/>
      <c r="C595" s="13"/>
      <c r="D595" s="18"/>
      <c r="E595" s="12"/>
      <c r="F595" s="12"/>
    </row>
    <row r="596" spans="1:6">
      <c r="B596" s="13"/>
      <c r="C596" s="13"/>
      <c r="D596" s="18"/>
      <c r="E596" s="12"/>
      <c r="F596" s="12"/>
    </row>
    <row r="597" spans="1:6">
      <c r="B597" s="13"/>
      <c r="C597" s="13"/>
      <c r="D597" s="18"/>
      <c r="E597" s="12"/>
      <c r="F597" s="12"/>
    </row>
    <row r="598" spans="1:6">
      <c r="A598" s="22"/>
      <c r="B598" s="66"/>
      <c r="C598" s="151"/>
      <c r="D598" s="12"/>
      <c r="E598" s="12"/>
      <c r="F598" s="34"/>
    </row>
    <row r="599" spans="1:6">
      <c r="E599" s="12"/>
      <c r="F599" s="12"/>
    </row>
    <row r="600" spans="1:6">
      <c r="A600" s="20"/>
      <c r="B600" s="13"/>
      <c r="C600" s="65"/>
      <c r="D600" s="15"/>
      <c r="E600" s="12"/>
      <c r="F600" s="12"/>
    </row>
    <row r="601" spans="1:6">
      <c r="B601" s="13"/>
      <c r="C601" s="65"/>
      <c r="D601" s="15"/>
      <c r="E601" s="12"/>
      <c r="F601" s="12"/>
    </row>
    <row r="602" spans="1:6">
      <c r="B602" s="13"/>
      <c r="C602" s="65"/>
      <c r="D602" s="15"/>
      <c r="E602" s="12"/>
      <c r="F602" s="12"/>
    </row>
    <row r="603" spans="1:6">
      <c r="B603" s="13"/>
      <c r="C603" s="65"/>
      <c r="D603" s="15"/>
      <c r="E603" s="12"/>
      <c r="F603" s="12"/>
    </row>
    <row r="604" spans="1:6">
      <c r="B604" s="13"/>
      <c r="C604" s="65"/>
      <c r="D604" s="15"/>
      <c r="E604" s="12"/>
      <c r="F604" s="12"/>
    </row>
    <row r="605" spans="1:6">
      <c r="B605" s="13"/>
      <c r="C605" s="65"/>
      <c r="D605" s="15"/>
      <c r="E605" s="12"/>
      <c r="F605" s="12"/>
    </row>
    <row r="606" spans="1:6">
      <c r="B606" s="13"/>
      <c r="C606" s="65"/>
      <c r="D606" s="15"/>
      <c r="E606" s="12"/>
      <c r="F606" s="12"/>
    </row>
    <row r="607" spans="1:6">
      <c r="B607" s="13"/>
      <c r="C607" s="65"/>
      <c r="D607" s="15"/>
      <c r="E607" s="12"/>
      <c r="F607" s="12"/>
    </row>
    <row r="608" spans="1:6">
      <c r="B608" s="13"/>
      <c r="C608" s="65"/>
      <c r="D608" s="15"/>
      <c r="E608" s="33"/>
      <c r="F608" s="34"/>
    </row>
    <row r="609" spans="1:6">
      <c r="B609" s="13"/>
      <c r="C609" s="65"/>
      <c r="D609" s="15"/>
      <c r="E609" s="12"/>
      <c r="F609" s="12"/>
    </row>
    <row r="610" spans="1:6">
      <c r="B610" s="13"/>
      <c r="C610" s="65"/>
      <c r="D610" s="15"/>
      <c r="E610" s="12"/>
      <c r="F610" s="12"/>
    </row>
    <row r="611" spans="1:6">
      <c r="B611" s="13"/>
      <c r="C611" s="65"/>
      <c r="D611" s="15"/>
      <c r="E611" s="12"/>
      <c r="F611" s="12"/>
    </row>
    <row r="612" spans="1:6">
      <c r="B612" s="13"/>
      <c r="C612" s="65"/>
      <c r="D612" s="15"/>
      <c r="E612" s="12"/>
      <c r="F612" s="12"/>
    </row>
    <row r="613" spans="1:6">
      <c r="A613" s="20"/>
      <c r="B613" s="13"/>
      <c r="C613" s="65"/>
      <c r="D613" s="15"/>
      <c r="E613" s="12"/>
      <c r="F613" s="12"/>
    </row>
    <row r="614" spans="1:6">
      <c r="B614" s="13"/>
      <c r="C614" s="65"/>
      <c r="D614" s="15"/>
      <c r="E614" s="12"/>
      <c r="F614" s="12"/>
    </row>
    <row r="615" spans="1:6">
      <c r="B615" s="13"/>
      <c r="C615" s="65"/>
      <c r="D615" s="15"/>
      <c r="E615" s="12"/>
      <c r="F615" s="12"/>
    </row>
    <row r="616" spans="1:6">
      <c r="B616" s="13"/>
      <c r="C616" s="65"/>
      <c r="D616" s="15"/>
      <c r="E616" s="12"/>
      <c r="F616" s="12"/>
    </row>
    <row r="617" spans="1:6">
      <c r="B617" s="13"/>
      <c r="C617" s="65"/>
      <c r="D617" s="15"/>
      <c r="E617" s="12"/>
      <c r="F617" s="12"/>
    </row>
    <row r="618" spans="1:6">
      <c r="B618" s="13"/>
      <c r="C618" s="65"/>
      <c r="D618" s="15"/>
      <c r="E618" s="12"/>
      <c r="F618" s="12"/>
    </row>
    <row r="619" spans="1:6">
      <c r="B619" s="13"/>
      <c r="C619" s="65"/>
      <c r="D619" s="15"/>
      <c r="E619" s="12"/>
      <c r="F619" s="12"/>
    </row>
    <row r="620" spans="1:6">
      <c r="B620" s="13"/>
      <c r="C620" s="65"/>
      <c r="D620" s="15"/>
      <c r="E620" s="12"/>
      <c r="F620" s="12"/>
    </row>
    <row r="621" spans="1:6">
      <c r="B621" s="13"/>
      <c r="C621" s="65"/>
      <c r="D621" s="15"/>
      <c r="E621" s="33"/>
      <c r="F621" s="34"/>
    </row>
    <row r="622" spans="1:6">
      <c r="B622" s="13"/>
      <c r="C622" s="65"/>
      <c r="D622" s="15"/>
      <c r="E622" s="12"/>
      <c r="F622" s="12"/>
    </row>
    <row r="623" spans="1:6">
      <c r="B623" s="13"/>
      <c r="C623" s="65"/>
      <c r="D623" s="15"/>
      <c r="E623" s="12"/>
      <c r="F623" s="12"/>
    </row>
    <row r="624" spans="1:6">
      <c r="B624" s="13"/>
      <c r="C624" s="65"/>
      <c r="D624" s="15"/>
      <c r="E624" s="12"/>
      <c r="F624" s="12"/>
    </row>
    <row r="625" spans="1:6">
      <c r="B625" s="13"/>
      <c r="C625" s="65"/>
      <c r="D625" s="15"/>
      <c r="E625" s="12"/>
      <c r="F625" s="12"/>
    </row>
    <row r="626" spans="1:6">
      <c r="A626" s="20"/>
      <c r="B626" s="13"/>
      <c r="C626" s="65"/>
      <c r="D626" s="15"/>
      <c r="E626" s="12"/>
      <c r="F626" s="12"/>
    </row>
    <row r="627" spans="1:6">
      <c r="B627" s="13"/>
      <c r="C627" s="65"/>
      <c r="D627" s="15"/>
      <c r="E627" s="12"/>
      <c r="F627" s="12"/>
    </row>
    <row r="628" spans="1:6">
      <c r="B628" s="13"/>
      <c r="C628" s="65"/>
      <c r="D628" s="15"/>
      <c r="E628" s="12"/>
      <c r="F628" s="12"/>
    </row>
    <row r="629" spans="1:6">
      <c r="B629" s="13"/>
      <c r="C629" s="65"/>
      <c r="D629" s="15"/>
      <c r="E629" s="12"/>
      <c r="F629" s="12"/>
    </row>
    <row r="630" spans="1:6">
      <c r="B630" s="13"/>
      <c r="C630" s="65"/>
      <c r="D630" s="15"/>
      <c r="E630" s="33"/>
      <c r="F630" s="34"/>
    </row>
    <row r="631" spans="1:6">
      <c r="B631" s="13"/>
      <c r="C631" s="65"/>
      <c r="D631" s="15"/>
      <c r="E631" s="12"/>
      <c r="F631" s="12"/>
    </row>
    <row r="632" spans="1:6">
      <c r="B632" s="13"/>
      <c r="C632" s="65"/>
      <c r="D632" s="15"/>
      <c r="E632" s="12"/>
      <c r="F632" s="12"/>
    </row>
    <row r="633" spans="1:6">
      <c r="B633" s="13"/>
      <c r="C633" s="65"/>
      <c r="D633" s="15"/>
      <c r="E633" s="12"/>
      <c r="F633" s="12"/>
    </row>
    <row r="634" spans="1:6">
      <c r="B634" s="13"/>
      <c r="C634" s="65"/>
      <c r="D634" s="15"/>
      <c r="E634" s="12"/>
      <c r="F634" s="12"/>
    </row>
    <row r="635" spans="1:6">
      <c r="A635" s="20"/>
      <c r="B635" s="13"/>
      <c r="C635" s="65"/>
      <c r="D635" s="15"/>
      <c r="E635" s="12"/>
      <c r="F635" s="12"/>
    </row>
    <row r="636" spans="1:6">
      <c r="B636" s="13"/>
      <c r="C636" s="65"/>
      <c r="D636" s="15"/>
      <c r="E636" s="12"/>
      <c r="F636" s="12"/>
    </row>
    <row r="637" spans="1:6">
      <c r="B637" s="13"/>
      <c r="C637" s="65"/>
      <c r="D637" s="15"/>
      <c r="E637" s="33"/>
      <c r="F637" s="34"/>
    </row>
    <row r="638" spans="1:6">
      <c r="B638" s="13"/>
      <c r="C638" s="65"/>
      <c r="D638" s="15"/>
      <c r="E638" s="33"/>
      <c r="F638" s="34"/>
    </row>
    <row r="639" spans="1:6">
      <c r="B639" s="13"/>
      <c r="C639" s="65"/>
      <c r="D639" s="15"/>
      <c r="E639" s="33"/>
      <c r="F639" s="34"/>
    </row>
    <row r="640" spans="1:6">
      <c r="B640" s="13"/>
      <c r="C640" s="65"/>
      <c r="D640" s="15"/>
      <c r="E640" s="33"/>
      <c r="F640" s="34"/>
    </row>
    <row r="641" spans="1:6">
      <c r="B641" s="13"/>
      <c r="C641" s="65"/>
      <c r="D641" s="15"/>
      <c r="E641" s="12"/>
      <c r="F641" s="12"/>
    </row>
    <row r="642" spans="1:6">
      <c r="B642" s="13"/>
      <c r="C642" s="65"/>
      <c r="D642" s="15"/>
      <c r="E642" s="12"/>
      <c r="F642" s="12"/>
    </row>
    <row r="643" spans="1:6">
      <c r="B643" s="13"/>
      <c r="C643" s="65"/>
      <c r="D643" s="15"/>
      <c r="E643" s="12"/>
      <c r="F643" s="12"/>
    </row>
    <row r="644" spans="1:6">
      <c r="B644" s="13"/>
      <c r="C644" s="65"/>
      <c r="D644" s="15"/>
      <c r="E644" s="12"/>
      <c r="F644" s="12"/>
    </row>
    <row r="645" spans="1:6">
      <c r="B645" s="13"/>
      <c r="C645" s="65"/>
      <c r="D645" s="15"/>
      <c r="E645" s="12"/>
      <c r="F645" s="12"/>
    </row>
    <row r="646" spans="1:6">
      <c r="B646" s="13"/>
      <c r="C646" s="65"/>
      <c r="D646" s="15"/>
      <c r="E646" s="12"/>
      <c r="F646" s="12"/>
    </row>
    <row r="647" spans="1:6">
      <c r="A647" s="20"/>
      <c r="B647" s="13"/>
      <c r="C647" s="65"/>
      <c r="D647" s="15"/>
      <c r="E647" s="12"/>
      <c r="F647" s="12"/>
    </row>
    <row r="648" spans="1:6">
      <c r="B648" s="13"/>
      <c r="C648" s="65"/>
      <c r="D648" s="15"/>
      <c r="E648" s="12"/>
      <c r="F648" s="12"/>
    </row>
    <row r="649" spans="1:6">
      <c r="B649" s="13"/>
      <c r="C649" s="65"/>
      <c r="D649" s="15"/>
      <c r="E649" s="33"/>
      <c r="F649" s="34"/>
    </row>
    <row r="650" spans="1:6">
      <c r="B650" s="13"/>
      <c r="C650" s="65"/>
      <c r="D650" s="15"/>
      <c r="E650" s="12"/>
      <c r="F650" s="12"/>
    </row>
    <row r="651" spans="1:6">
      <c r="B651" s="13"/>
      <c r="C651" s="65"/>
      <c r="D651" s="15"/>
      <c r="E651" s="12"/>
      <c r="F651" s="12"/>
    </row>
    <row r="652" spans="1:6">
      <c r="B652" s="13"/>
      <c r="C652" s="65"/>
      <c r="D652" s="15"/>
      <c r="E652" s="12"/>
      <c r="F652" s="12"/>
    </row>
    <row r="653" spans="1:6">
      <c r="B653" s="13"/>
      <c r="C653" s="65"/>
      <c r="D653" s="15"/>
      <c r="E653" s="12"/>
      <c r="F653" s="12"/>
    </row>
    <row r="654" spans="1:6">
      <c r="B654" s="13"/>
      <c r="C654" s="65"/>
      <c r="D654" s="15"/>
      <c r="E654" s="12"/>
      <c r="F654" s="12"/>
    </row>
    <row r="655" spans="1:6">
      <c r="B655" s="13"/>
      <c r="C655" s="65"/>
      <c r="D655" s="15"/>
      <c r="E655" s="12"/>
      <c r="F655" s="12"/>
    </row>
    <row r="656" spans="1:6">
      <c r="A656" s="20"/>
      <c r="B656" s="13"/>
      <c r="C656" s="65"/>
      <c r="D656" s="15"/>
      <c r="E656" s="12"/>
      <c r="F656" s="12"/>
    </row>
    <row r="657" spans="1:6">
      <c r="B657" s="13"/>
      <c r="C657" s="65"/>
      <c r="D657" s="15"/>
      <c r="E657" s="33"/>
      <c r="F657" s="34"/>
    </row>
    <row r="658" spans="1:6">
      <c r="B658" s="13"/>
      <c r="C658" s="65"/>
      <c r="D658" s="15"/>
      <c r="E658" s="33"/>
      <c r="F658" s="34"/>
    </row>
    <row r="659" spans="1:6">
      <c r="B659" s="13"/>
      <c r="C659" s="65"/>
      <c r="D659" s="15"/>
      <c r="E659" s="33"/>
      <c r="F659" s="34"/>
    </row>
    <row r="660" spans="1:6">
      <c r="B660" s="13"/>
      <c r="C660" s="65"/>
      <c r="D660" s="15"/>
      <c r="E660" s="33"/>
      <c r="F660" s="34"/>
    </row>
    <row r="661" spans="1:6">
      <c r="B661" s="13"/>
      <c r="C661" s="65"/>
      <c r="D661" s="15"/>
      <c r="E661" s="12"/>
      <c r="F661" s="12"/>
    </row>
    <row r="662" spans="1:6">
      <c r="A662" s="20"/>
      <c r="B662" s="13"/>
      <c r="C662" s="65"/>
      <c r="D662" s="15"/>
      <c r="E662" s="12"/>
      <c r="F662" s="12"/>
    </row>
    <row r="663" spans="1:6">
      <c r="B663" s="13"/>
      <c r="C663" s="65"/>
      <c r="D663" s="15"/>
      <c r="E663" s="33"/>
      <c r="F663" s="34"/>
    </row>
    <row r="664" spans="1:6">
      <c r="B664" s="13"/>
      <c r="C664" s="65"/>
      <c r="D664" s="15"/>
      <c r="E664" s="12"/>
      <c r="F664" s="12"/>
    </row>
    <row r="665" spans="1:6">
      <c r="A665" s="20"/>
      <c r="B665" s="13"/>
      <c r="C665" s="65"/>
      <c r="D665" s="15"/>
      <c r="E665" s="12"/>
      <c r="F665" s="12"/>
    </row>
    <row r="666" spans="1:6">
      <c r="B666" s="13"/>
      <c r="C666" s="65"/>
      <c r="D666" s="15"/>
      <c r="E666" s="33"/>
      <c r="F666" s="34"/>
    </row>
    <row r="667" spans="1:6">
      <c r="B667" s="13"/>
      <c r="C667" s="65"/>
      <c r="D667" s="15"/>
      <c r="E667" s="33"/>
      <c r="F667" s="34"/>
    </row>
    <row r="668" spans="1:6">
      <c r="B668" s="13"/>
      <c r="C668" s="65"/>
      <c r="D668" s="15"/>
      <c r="E668" s="33"/>
      <c r="F668" s="34"/>
    </row>
    <row r="669" spans="1:6">
      <c r="B669" s="13"/>
      <c r="C669" s="65"/>
      <c r="D669" s="15"/>
      <c r="E669" s="33"/>
      <c r="F669" s="34"/>
    </row>
    <row r="670" spans="1:6">
      <c r="B670" s="13"/>
      <c r="C670" s="65"/>
      <c r="D670" s="15"/>
      <c r="E670" s="12"/>
      <c r="F670" s="12"/>
    </row>
    <row r="671" spans="1:6">
      <c r="A671" s="20"/>
      <c r="B671" s="13"/>
      <c r="C671" s="65"/>
      <c r="D671" s="15"/>
      <c r="E671" s="33"/>
      <c r="F671" s="34"/>
    </row>
    <row r="672" spans="1:6">
      <c r="B672" s="13"/>
      <c r="C672" s="65"/>
      <c r="D672" s="15"/>
      <c r="E672" s="12"/>
      <c r="F672" s="12"/>
    </row>
    <row r="673" spans="1:6">
      <c r="A673" s="20"/>
      <c r="B673" s="13"/>
      <c r="C673" s="65"/>
      <c r="D673" s="15"/>
      <c r="E673" s="12"/>
      <c r="F673" s="12"/>
    </row>
    <row r="674" spans="1:6">
      <c r="B674" s="13"/>
      <c r="C674" s="65"/>
      <c r="D674" s="15"/>
      <c r="E674" s="33"/>
      <c r="F674" s="34"/>
    </row>
    <row r="675" spans="1:6">
      <c r="B675" s="13"/>
      <c r="C675" s="65"/>
      <c r="D675" s="15"/>
      <c r="E675" s="33"/>
      <c r="F675" s="34"/>
    </row>
    <row r="676" spans="1:6">
      <c r="B676" s="13"/>
      <c r="C676" s="65"/>
      <c r="D676" s="15"/>
      <c r="E676" s="12"/>
      <c r="F676" s="12"/>
    </row>
    <row r="677" spans="1:6">
      <c r="A677" s="20"/>
      <c r="B677" s="13"/>
      <c r="C677" s="65"/>
      <c r="D677" s="15"/>
      <c r="E677" s="33"/>
      <c r="F677" s="34"/>
    </row>
    <row r="678" spans="1:6">
      <c r="B678" s="13"/>
      <c r="C678" s="65"/>
      <c r="D678" s="15"/>
      <c r="E678" s="12"/>
      <c r="F678" s="12"/>
    </row>
    <row r="679" spans="1:6">
      <c r="A679" s="22"/>
      <c r="B679" s="13"/>
      <c r="C679" s="151"/>
      <c r="D679" s="12"/>
      <c r="E679" s="12"/>
      <c r="F679" s="34"/>
    </row>
    <row r="680" spans="1:6">
      <c r="B680" s="13"/>
      <c r="E680" s="12"/>
      <c r="F680" s="12"/>
    </row>
    <row r="681" spans="1:6">
      <c r="A681" s="20"/>
      <c r="B681" s="13"/>
      <c r="C681" s="65"/>
      <c r="D681" s="15"/>
      <c r="E681" s="12"/>
      <c r="F681" s="12"/>
    </row>
    <row r="682" spans="1:6">
      <c r="B682" s="13"/>
      <c r="C682" s="65"/>
      <c r="D682" s="15"/>
      <c r="E682" s="12"/>
      <c r="F682" s="12"/>
    </row>
    <row r="683" spans="1:6">
      <c r="B683" s="13"/>
      <c r="C683" s="65"/>
      <c r="D683" s="15"/>
      <c r="E683" s="12"/>
      <c r="F683" s="12"/>
    </row>
    <row r="684" spans="1:6">
      <c r="B684" s="13"/>
      <c r="C684" s="65"/>
      <c r="D684" s="15"/>
      <c r="E684" s="12"/>
      <c r="F684" s="34"/>
    </row>
    <row r="685" spans="1:6">
      <c r="B685" s="13"/>
      <c r="C685" s="65"/>
      <c r="D685" s="15"/>
      <c r="E685" s="12"/>
      <c r="F685" s="12"/>
    </row>
    <row r="686" spans="1:6">
      <c r="A686" s="20"/>
      <c r="B686" s="13"/>
      <c r="C686" s="65"/>
      <c r="D686" s="15"/>
      <c r="E686" s="12"/>
      <c r="F686" s="12"/>
    </row>
    <row r="687" spans="1:6">
      <c r="A687" s="20"/>
      <c r="B687" s="13"/>
      <c r="C687" s="65"/>
      <c r="D687" s="15"/>
      <c r="E687" s="12"/>
      <c r="F687" s="12"/>
    </row>
    <row r="688" spans="1:6">
      <c r="B688" s="13"/>
      <c r="C688" s="65"/>
      <c r="D688" s="15"/>
      <c r="E688" s="12"/>
      <c r="F688" s="12"/>
    </row>
    <row r="689" spans="1:6">
      <c r="B689" s="13"/>
      <c r="C689" s="65"/>
      <c r="D689" s="15"/>
      <c r="E689" s="33"/>
      <c r="F689" s="34"/>
    </row>
    <row r="690" spans="1:6" s="8" customFormat="1">
      <c r="A690" s="16"/>
      <c r="B690" s="13"/>
      <c r="C690" s="65"/>
      <c r="D690" s="15"/>
      <c r="E690" s="12"/>
      <c r="F690" s="12"/>
    </row>
    <row r="691" spans="1:6">
      <c r="B691" s="13"/>
      <c r="C691" s="65"/>
      <c r="D691" s="15"/>
      <c r="E691" s="12"/>
      <c r="F691" s="12"/>
    </row>
    <row r="692" spans="1:6">
      <c r="B692" s="13"/>
      <c r="C692" s="65"/>
      <c r="D692" s="15"/>
      <c r="E692" s="12"/>
      <c r="F692" s="34"/>
    </row>
    <row r="693" spans="1:6">
      <c r="B693" s="13"/>
      <c r="C693" s="65"/>
      <c r="D693" s="15"/>
      <c r="E693" s="12"/>
      <c r="F693" s="12"/>
    </row>
    <row r="694" spans="1:6">
      <c r="A694" s="20"/>
      <c r="B694" s="13"/>
      <c r="C694" s="65"/>
      <c r="D694" s="15"/>
      <c r="E694" s="12"/>
      <c r="F694" s="12"/>
    </row>
    <row r="695" spans="1:6">
      <c r="B695" s="13"/>
      <c r="C695" s="65"/>
      <c r="D695" s="15"/>
      <c r="E695" s="12"/>
      <c r="F695" s="34"/>
    </row>
    <row r="696" spans="1:6">
      <c r="A696" s="20"/>
      <c r="B696" s="13"/>
      <c r="C696" s="65"/>
      <c r="D696" s="15"/>
      <c r="E696" s="12"/>
      <c r="F696" s="12"/>
    </row>
    <row r="697" spans="1:6">
      <c r="A697" s="20"/>
      <c r="B697" s="13"/>
      <c r="C697" s="65"/>
      <c r="D697" s="15"/>
      <c r="E697" s="12"/>
      <c r="F697" s="12"/>
    </row>
    <row r="698" spans="1:6">
      <c r="B698" s="13"/>
      <c r="C698" s="65"/>
      <c r="D698" s="15"/>
      <c r="E698" s="12"/>
      <c r="F698" s="34"/>
    </row>
    <row r="699" spans="1:6">
      <c r="B699" s="13"/>
      <c r="C699" s="65"/>
      <c r="D699" s="15"/>
      <c r="E699" s="33"/>
      <c r="F699" s="34"/>
    </row>
    <row r="700" spans="1:6">
      <c r="B700" s="13"/>
      <c r="C700" s="65"/>
      <c r="D700" s="15"/>
      <c r="E700" s="12"/>
      <c r="F700" s="12"/>
    </row>
    <row r="701" spans="1:6">
      <c r="A701" s="20"/>
      <c r="B701" s="13"/>
      <c r="C701" s="65"/>
      <c r="D701" s="15"/>
      <c r="E701" s="12"/>
      <c r="F701" s="12"/>
    </row>
    <row r="702" spans="1:6">
      <c r="B702" s="13"/>
      <c r="C702" s="65"/>
      <c r="D702" s="15"/>
      <c r="E702" s="12"/>
      <c r="F702" s="34"/>
    </row>
    <row r="703" spans="1:6">
      <c r="B703" s="13"/>
      <c r="C703" s="65"/>
      <c r="D703" s="15"/>
      <c r="E703" s="12"/>
      <c r="F703" s="34"/>
    </row>
    <row r="704" spans="1:6">
      <c r="B704" s="13"/>
      <c r="C704" s="65"/>
      <c r="D704" s="15"/>
      <c r="E704" s="12"/>
      <c r="F704" s="12"/>
    </row>
    <row r="705" spans="1:6">
      <c r="B705" s="13"/>
      <c r="C705" s="65"/>
      <c r="D705" s="15"/>
      <c r="E705" s="12"/>
      <c r="F705" s="12"/>
    </row>
    <row r="706" spans="1:6">
      <c r="A706" s="20"/>
      <c r="B706" s="13"/>
      <c r="C706" s="65"/>
      <c r="D706" s="15"/>
      <c r="E706" s="12"/>
      <c r="F706" s="12"/>
    </row>
    <row r="707" spans="1:6">
      <c r="B707" s="13"/>
      <c r="C707" s="65"/>
      <c r="D707" s="15"/>
      <c r="E707" s="33"/>
      <c r="F707" s="34"/>
    </row>
    <row r="708" spans="1:6">
      <c r="B708" s="13"/>
      <c r="C708" s="65"/>
      <c r="D708" s="15"/>
      <c r="E708" s="12"/>
      <c r="F708" s="12"/>
    </row>
    <row r="709" spans="1:6">
      <c r="A709" s="20"/>
      <c r="B709" s="13"/>
      <c r="C709" s="65"/>
      <c r="D709" s="15"/>
      <c r="E709" s="33"/>
      <c r="F709" s="34"/>
    </row>
    <row r="710" spans="1:6">
      <c r="B710" s="13"/>
      <c r="C710" s="65"/>
      <c r="D710" s="15"/>
      <c r="E710" s="12"/>
      <c r="F710" s="12"/>
    </row>
    <row r="711" spans="1:6">
      <c r="B711" s="13"/>
      <c r="C711" s="65"/>
      <c r="D711" s="15"/>
      <c r="E711" s="12"/>
      <c r="F711" s="12"/>
    </row>
    <row r="712" spans="1:6">
      <c r="A712" s="20"/>
      <c r="B712" s="13"/>
      <c r="C712" s="65"/>
      <c r="D712" s="15"/>
      <c r="E712" s="33"/>
      <c r="F712" s="34"/>
    </row>
    <row r="713" spans="1:6">
      <c r="B713" s="13"/>
      <c r="C713" s="65"/>
      <c r="D713" s="15"/>
      <c r="E713" s="12"/>
      <c r="F713" s="12"/>
    </row>
  </sheetData>
  <pageMargins left="0.74803149606299213" right="0.74803149606299213" top="0.43307086614173229" bottom="0.43307086614173229" header="0" footer="0"/>
  <pageSetup paperSize="9" scale="85" orientation="portrait" r:id="rId1"/>
  <headerFooter alignWithMargins="0">
    <oddFooter>&amp;L&amp;F, &amp;A&amp;R&amp;P/&amp;N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1"/>
  <sheetViews>
    <sheetView tabSelected="1" view="pageBreakPreview" zoomScaleNormal="85" zoomScaleSheetLayoutView="100" workbookViewId="0">
      <pane ySplit="3" topLeftCell="A4" activePane="bottomLeft" state="frozen"/>
      <selection activeCell="A11" sqref="A11"/>
      <selection pane="bottomLeft" activeCell="A11" sqref="A11"/>
    </sheetView>
  </sheetViews>
  <sheetFormatPr defaultColWidth="9" defaultRowHeight="12.75"/>
  <cols>
    <col min="1" max="1" width="5.7109375" style="16" customWidth="1"/>
    <col min="2" max="2" width="40.7109375" style="11" customWidth="1"/>
    <col min="3" max="3" width="8.7109375" style="102" customWidth="1"/>
    <col min="4" max="4" width="8.7109375" style="23" customWidth="1"/>
    <col min="5" max="6" width="12.7109375" style="23" customWidth="1"/>
    <col min="7" max="9" width="9" style="9"/>
    <col min="10" max="10" width="11.5703125" style="9" customWidth="1"/>
    <col min="11" max="16384" width="9" style="9"/>
  </cols>
  <sheetData>
    <row r="1" spans="1:10" s="219" customFormat="1">
      <c r="A1" s="225" t="s">
        <v>66</v>
      </c>
      <c r="B1" s="215" t="s">
        <v>50</v>
      </c>
      <c r="C1" s="216"/>
      <c r="D1" s="216"/>
      <c r="E1" s="217"/>
      <c r="F1" s="218">
        <f>SUM(F5:F10)</f>
        <v>0</v>
      </c>
    </row>
    <row r="2" spans="1:10" s="219" customFormat="1">
      <c r="A2" s="225"/>
      <c r="B2" s="215"/>
      <c r="C2" s="216"/>
      <c r="D2" s="216"/>
      <c r="E2" s="217"/>
      <c r="F2" s="218"/>
    </row>
    <row r="3" spans="1:10" s="219" customFormat="1">
      <c r="A3" s="225"/>
      <c r="B3" s="215" t="s">
        <v>5</v>
      </c>
      <c r="C3" s="216" t="s">
        <v>6</v>
      </c>
      <c r="D3" s="216" t="s">
        <v>9</v>
      </c>
      <c r="E3" s="217" t="s">
        <v>7</v>
      </c>
      <c r="F3" s="218" t="s">
        <v>8</v>
      </c>
    </row>
    <row r="4" spans="1:10" s="219" customFormat="1">
      <c r="A4" s="225"/>
      <c r="B4" s="215"/>
      <c r="C4" s="216"/>
      <c r="D4" s="216"/>
      <c r="E4" s="220"/>
      <c r="F4" s="218"/>
    </row>
    <row r="5" spans="1:10" s="40" customFormat="1" ht="25.5">
      <c r="A5" s="70">
        <f>MAX($A$3:$A4)+1</f>
        <v>1</v>
      </c>
      <c r="B5" s="72" t="s">
        <v>65</v>
      </c>
      <c r="C5" s="104" t="s">
        <v>0</v>
      </c>
      <c r="D5" s="31">
        <v>1</v>
      </c>
      <c r="E5" s="221"/>
      <c r="F5" s="30">
        <f>+E5*D5</f>
        <v>0</v>
      </c>
      <c r="G5" s="38"/>
      <c r="H5" s="38"/>
      <c r="I5" s="39"/>
      <c r="J5" s="39"/>
    </row>
    <row r="6" spans="1:10" s="40" customFormat="1">
      <c r="A6" s="70"/>
      <c r="B6" s="72"/>
      <c r="C6" s="104"/>
      <c r="D6" s="31"/>
      <c r="E6" s="37"/>
      <c r="F6" s="30"/>
      <c r="G6" s="38"/>
      <c r="H6" s="38"/>
      <c r="I6" s="39"/>
      <c r="J6" s="39"/>
    </row>
    <row r="7" spans="1:10" ht="63.75">
      <c r="A7" s="70">
        <f>MAX($A$3:$A5)+1</f>
        <v>2</v>
      </c>
      <c r="B7" s="71" t="s">
        <v>263</v>
      </c>
      <c r="C7" s="104" t="s">
        <v>1</v>
      </c>
      <c r="D7" s="14">
        <v>1</v>
      </c>
      <c r="E7" s="221"/>
      <c r="F7" s="30">
        <f>+E7*D7</f>
        <v>0</v>
      </c>
    </row>
    <row r="8" spans="1:10" s="40" customFormat="1">
      <c r="A8" s="70"/>
      <c r="B8" s="72"/>
      <c r="C8" s="104"/>
      <c r="D8" s="31"/>
      <c r="E8" s="37"/>
      <c r="F8" s="30"/>
      <c r="G8" s="38"/>
      <c r="H8" s="38"/>
      <c r="I8" s="39"/>
      <c r="J8" s="39"/>
    </row>
    <row r="9" spans="1:10" ht="63.75">
      <c r="A9" s="70">
        <f>MAX($A$3:$A7)+1</f>
        <v>3</v>
      </c>
      <c r="B9" s="71" t="s">
        <v>264</v>
      </c>
      <c r="C9" s="104" t="s">
        <v>1</v>
      </c>
      <c r="D9" s="14">
        <v>1</v>
      </c>
      <c r="E9" s="221"/>
      <c r="F9" s="30">
        <f>+E9*D9</f>
        <v>0</v>
      </c>
    </row>
    <row r="10" spans="1:10" s="40" customFormat="1">
      <c r="A10" s="62"/>
      <c r="B10" s="72"/>
      <c r="C10" s="104"/>
      <c r="D10" s="36"/>
      <c r="E10" s="37"/>
      <c r="F10" s="37"/>
      <c r="G10" s="38"/>
      <c r="H10" s="38"/>
      <c r="I10" s="39"/>
      <c r="J10" s="39"/>
    </row>
    <row r="11" spans="1:10">
      <c r="B11" s="17"/>
      <c r="C11" s="17"/>
      <c r="D11" s="18"/>
      <c r="E11" s="32"/>
      <c r="F11" s="12"/>
    </row>
    <row r="12" spans="1:10">
      <c r="B12" s="17"/>
      <c r="C12" s="17"/>
      <c r="D12" s="18"/>
      <c r="E12" s="32"/>
      <c r="F12" s="12"/>
    </row>
    <row r="13" spans="1:10">
      <c r="B13" s="17"/>
      <c r="C13" s="17"/>
      <c r="D13" s="18"/>
      <c r="E13" s="32"/>
      <c r="F13" s="12"/>
    </row>
    <row r="14" spans="1:10">
      <c r="A14" s="20"/>
      <c r="B14" s="17"/>
      <c r="C14" s="17"/>
      <c r="D14" s="18"/>
      <c r="E14" s="32"/>
      <c r="F14" s="12"/>
    </row>
    <row r="15" spans="1:10">
      <c r="B15" s="17"/>
      <c r="C15" s="17"/>
      <c r="D15" s="18"/>
      <c r="E15" s="32"/>
      <c r="F15" s="12"/>
    </row>
    <row r="16" spans="1:10">
      <c r="B16" s="17"/>
      <c r="C16" s="17"/>
      <c r="D16" s="18"/>
      <c r="E16" s="32"/>
      <c r="F16" s="12"/>
    </row>
    <row r="17" spans="2:6">
      <c r="B17" s="17"/>
      <c r="C17" s="17"/>
      <c r="D17" s="18"/>
      <c r="E17" s="32"/>
      <c r="F17" s="12"/>
    </row>
    <row r="18" spans="2:6">
      <c r="B18" s="17"/>
      <c r="C18" s="17"/>
      <c r="D18" s="18"/>
      <c r="E18" s="32"/>
      <c r="F18" s="12"/>
    </row>
    <row r="19" spans="2:6">
      <c r="B19" s="17"/>
      <c r="C19" s="17"/>
      <c r="D19" s="18"/>
      <c r="E19" s="32"/>
      <c r="F19" s="12"/>
    </row>
    <row r="20" spans="2:6">
      <c r="B20" s="17"/>
      <c r="C20" s="17"/>
      <c r="D20" s="18"/>
      <c r="E20" s="32"/>
      <c r="F20" s="12"/>
    </row>
    <row r="21" spans="2:6">
      <c r="B21" s="17"/>
      <c r="C21" s="17"/>
      <c r="D21" s="18"/>
      <c r="E21" s="32"/>
      <c r="F21" s="12"/>
    </row>
    <row r="22" spans="2:6">
      <c r="B22" s="17"/>
      <c r="C22" s="17"/>
      <c r="D22" s="18"/>
      <c r="E22" s="32"/>
      <c r="F22" s="12"/>
    </row>
    <row r="23" spans="2:6">
      <c r="B23" s="17"/>
      <c r="C23" s="17"/>
      <c r="D23" s="18"/>
      <c r="E23" s="32"/>
      <c r="F23" s="12"/>
    </row>
    <row r="24" spans="2:6">
      <c r="B24" s="17"/>
      <c r="C24" s="17"/>
      <c r="D24" s="18"/>
      <c r="E24" s="32"/>
      <c r="F24" s="12"/>
    </row>
    <row r="25" spans="2:6">
      <c r="B25" s="17"/>
      <c r="C25" s="17"/>
      <c r="D25" s="18"/>
      <c r="E25" s="32"/>
      <c r="F25" s="12"/>
    </row>
    <row r="26" spans="2:6">
      <c r="B26" s="17"/>
      <c r="C26" s="17"/>
      <c r="D26" s="18"/>
      <c r="E26" s="32"/>
      <c r="F26" s="12"/>
    </row>
    <row r="27" spans="2:6">
      <c r="B27" s="17"/>
      <c r="C27" s="17"/>
      <c r="D27" s="18"/>
      <c r="E27" s="32"/>
      <c r="F27" s="12"/>
    </row>
    <row r="28" spans="2:6">
      <c r="B28" s="17"/>
      <c r="C28" s="17"/>
      <c r="D28" s="18"/>
      <c r="E28" s="32"/>
      <c r="F28" s="12"/>
    </row>
    <row r="29" spans="2:6">
      <c r="B29" s="17"/>
      <c r="C29" s="17"/>
      <c r="D29" s="18"/>
      <c r="E29" s="32"/>
      <c r="F29" s="12"/>
    </row>
    <row r="30" spans="2:6">
      <c r="B30" s="17"/>
      <c r="C30" s="17"/>
      <c r="D30" s="18"/>
      <c r="E30" s="32"/>
      <c r="F30" s="12"/>
    </row>
    <row r="31" spans="2:6">
      <c r="B31" s="17"/>
      <c r="C31" s="17"/>
      <c r="D31" s="18"/>
      <c r="E31" s="32"/>
      <c r="F31" s="12"/>
    </row>
    <row r="32" spans="2:6">
      <c r="B32" s="17"/>
      <c r="C32" s="17"/>
      <c r="D32" s="18"/>
      <c r="E32" s="33"/>
      <c r="F32" s="34"/>
    </row>
    <row r="33" spans="2:6">
      <c r="B33" s="17"/>
      <c r="C33" s="17"/>
      <c r="D33" s="18"/>
      <c r="E33" s="32"/>
      <c r="F33" s="12"/>
    </row>
    <row r="34" spans="2:6">
      <c r="B34" s="17"/>
      <c r="C34" s="17"/>
      <c r="D34" s="18"/>
      <c r="E34" s="32"/>
      <c r="F34" s="12"/>
    </row>
    <row r="35" spans="2:6">
      <c r="B35" s="17"/>
      <c r="C35" s="17"/>
      <c r="D35" s="18"/>
      <c r="E35" s="32"/>
      <c r="F35" s="12"/>
    </row>
    <row r="36" spans="2:6">
      <c r="B36" s="17"/>
      <c r="C36" s="17"/>
      <c r="D36" s="18"/>
      <c r="E36" s="32"/>
      <c r="F36" s="12"/>
    </row>
    <row r="37" spans="2:6">
      <c r="B37" s="17"/>
      <c r="C37" s="17"/>
      <c r="D37" s="18"/>
      <c r="E37" s="32"/>
      <c r="F37" s="12"/>
    </row>
    <row r="38" spans="2:6">
      <c r="B38" s="17"/>
      <c r="C38" s="17"/>
      <c r="D38" s="18"/>
      <c r="E38" s="32"/>
      <c r="F38" s="12"/>
    </row>
    <row r="39" spans="2:6">
      <c r="B39" s="17"/>
      <c r="C39" s="17"/>
      <c r="D39" s="18"/>
      <c r="E39" s="32"/>
      <c r="F39" s="12"/>
    </row>
    <row r="40" spans="2:6">
      <c r="B40" s="17"/>
      <c r="C40" s="17"/>
      <c r="D40" s="18"/>
      <c r="E40" s="32"/>
      <c r="F40" s="12"/>
    </row>
    <row r="41" spans="2:6">
      <c r="B41" s="17"/>
      <c r="C41" s="17"/>
      <c r="D41" s="18"/>
      <c r="E41" s="33"/>
      <c r="F41" s="34"/>
    </row>
    <row r="42" spans="2:6">
      <c r="B42" s="17"/>
      <c r="C42" s="17"/>
      <c r="D42" s="18"/>
      <c r="E42" s="32"/>
      <c r="F42" s="12"/>
    </row>
    <row r="43" spans="2:6">
      <c r="B43" s="17"/>
      <c r="C43" s="17"/>
      <c r="D43" s="18"/>
      <c r="E43" s="32"/>
      <c r="F43" s="12"/>
    </row>
    <row r="44" spans="2:6">
      <c r="B44" s="17"/>
      <c r="C44" s="17"/>
      <c r="D44" s="18"/>
      <c r="E44" s="32"/>
      <c r="F44" s="12"/>
    </row>
    <row r="45" spans="2:6">
      <c r="B45" s="17"/>
      <c r="C45" s="17"/>
      <c r="D45" s="18"/>
      <c r="E45" s="32"/>
      <c r="F45" s="12"/>
    </row>
    <row r="46" spans="2:6">
      <c r="B46" s="17"/>
      <c r="C46" s="17"/>
      <c r="D46" s="18"/>
      <c r="E46" s="32"/>
      <c r="F46" s="12"/>
    </row>
    <row r="47" spans="2:6">
      <c r="B47" s="17"/>
      <c r="C47" s="17"/>
      <c r="D47" s="18"/>
      <c r="E47" s="32"/>
      <c r="F47" s="12"/>
    </row>
    <row r="48" spans="2:6">
      <c r="B48" s="17"/>
      <c r="C48" s="17"/>
      <c r="D48" s="18"/>
      <c r="E48" s="32"/>
      <c r="F48" s="12"/>
    </row>
    <row r="49" spans="1:6">
      <c r="B49" s="17"/>
      <c r="C49" s="17"/>
      <c r="D49" s="18"/>
      <c r="E49" s="32"/>
      <c r="F49" s="12"/>
    </row>
    <row r="50" spans="1:6">
      <c r="B50" s="17"/>
      <c r="C50" s="17"/>
      <c r="D50" s="18"/>
      <c r="E50" s="33"/>
      <c r="F50" s="34"/>
    </row>
    <row r="51" spans="1:6">
      <c r="B51" s="17"/>
      <c r="C51" s="17"/>
      <c r="D51" s="18"/>
      <c r="E51" s="32"/>
      <c r="F51" s="12"/>
    </row>
    <row r="52" spans="1:6">
      <c r="B52" s="17"/>
      <c r="C52" s="17"/>
      <c r="D52" s="18"/>
      <c r="E52" s="32"/>
      <c r="F52" s="12"/>
    </row>
    <row r="53" spans="1:6">
      <c r="B53" s="17"/>
      <c r="C53" s="17"/>
      <c r="D53" s="18"/>
      <c r="E53" s="32"/>
      <c r="F53" s="12"/>
    </row>
    <row r="54" spans="1:6">
      <c r="B54" s="17"/>
      <c r="C54" s="17"/>
      <c r="D54" s="18"/>
      <c r="E54" s="32"/>
      <c r="F54" s="12"/>
    </row>
    <row r="55" spans="1:6">
      <c r="B55" s="17"/>
      <c r="C55" s="17"/>
      <c r="D55" s="18"/>
      <c r="E55" s="32"/>
      <c r="F55" s="12"/>
    </row>
    <row r="56" spans="1:6">
      <c r="B56" s="17"/>
      <c r="C56" s="17"/>
      <c r="D56" s="18"/>
      <c r="E56" s="32"/>
      <c r="F56" s="12"/>
    </row>
    <row r="57" spans="1:6">
      <c r="A57" s="20"/>
      <c r="B57" s="17"/>
      <c r="C57" s="17"/>
      <c r="D57" s="18"/>
      <c r="E57" s="32"/>
      <c r="F57" s="12"/>
    </row>
    <row r="58" spans="1:6">
      <c r="B58" s="17"/>
      <c r="C58" s="17"/>
      <c r="D58" s="18"/>
      <c r="E58" s="32"/>
      <c r="F58" s="12"/>
    </row>
    <row r="59" spans="1:6">
      <c r="B59" s="17"/>
      <c r="C59" s="17"/>
      <c r="D59" s="18"/>
      <c r="E59" s="32"/>
      <c r="F59" s="12"/>
    </row>
    <row r="60" spans="1:6">
      <c r="B60" s="17"/>
      <c r="C60" s="17"/>
      <c r="D60" s="18"/>
      <c r="E60" s="32"/>
      <c r="F60" s="12"/>
    </row>
    <row r="61" spans="1:6">
      <c r="B61" s="17"/>
      <c r="C61" s="17"/>
      <c r="D61" s="18"/>
      <c r="E61" s="32"/>
      <c r="F61" s="12"/>
    </row>
    <row r="62" spans="1:6">
      <c r="B62" s="17"/>
      <c r="C62" s="17"/>
      <c r="D62" s="18"/>
      <c r="E62" s="32"/>
      <c r="F62" s="12"/>
    </row>
    <row r="63" spans="1:6">
      <c r="B63" s="17"/>
      <c r="C63" s="17"/>
      <c r="D63" s="18"/>
      <c r="E63" s="32"/>
      <c r="F63" s="12"/>
    </row>
    <row r="64" spans="1:6">
      <c r="B64" s="17"/>
      <c r="C64" s="17"/>
      <c r="D64" s="18"/>
      <c r="E64" s="32"/>
      <c r="F64" s="12"/>
    </row>
    <row r="65" spans="2:6">
      <c r="B65" s="17"/>
      <c r="C65" s="17"/>
      <c r="D65" s="18"/>
      <c r="E65" s="32"/>
      <c r="F65" s="12"/>
    </row>
    <row r="66" spans="2:6">
      <c r="B66" s="17"/>
      <c r="C66" s="17"/>
      <c r="D66" s="18"/>
      <c r="E66" s="32"/>
      <c r="F66" s="12"/>
    </row>
    <row r="67" spans="2:6">
      <c r="B67" s="17"/>
      <c r="C67" s="17"/>
      <c r="D67" s="18"/>
      <c r="E67" s="32"/>
      <c r="F67" s="12"/>
    </row>
    <row r="68" spans="2:6">
      <c r="B68" s="17"/>
      <c r="C68" s="17"/>
      <c r="D68" s="18"/>
      <c r="E68" s="32"/>
      <c r="F68" s="12"/>
    </row>
    <row r="69" spans="2:6">
      <c r="B69" s="17"/>
      <c r="C69" s="17"/>
      <c r="D69" s="18"/>
      <c r="E69" s="32"/>
      <c r="F69" s="12"/>
    </row>
    <row r="70" spans="2:6">
      <c r="B70" s="17"/>
      <c r="C70" s="17"/>
      <c r="D70" s="18"/>
      <c r="E70" s="32"/>
      <c r="F70" s="12"/>
    </row>
    <row r="71" spans="2:6">
      <c r="B71" s="17"/>
      <c r="C71" s="17"/>
      <c r="D71" s="18"/>
      <c r="E71" s="32"/>
      <c r="F71" s="12"/>
    </row>
    <row r="72" spans="2:6">
      <c r="B72" s="17"/>
      <c r="C72" s="17"/>
      <c r="D72" s="18"/>
      <c r="E72" s="32"/>
      <c r="F72" s="12"/>
    </row>
    <row r="73" spans="2:6">
      <c r="B73" s="17"/>
      <c r="C73" s="17"/>
      <c r="D73" s="18"/>
      <c r="E73" s="32"/>
      <c r="F73" s="12"/>
    </row>
    <row r="74" spans="2:6">
      <c r="B74" s="17"/>
      <c r="C74" s="17"/>
      <c r="D74" s="18"/>
      <c r="E74" s="32"/>
      <c r="F74" s="12"/>
    </row>
    <row r="75" spans="2:6">
      <c r="B75" s="17"/>
      <c r="C75" s="17"/>
      <c r="D75" s="18"/>
      <c r="E75" s="33"/>
      <c r="F75" s="34"/>
    </row>
    <row r="76" spans="2:6">
      <c r="B76" s="17"/>
      <c r="C76" s="17"/>
      <c r="D76" s="18"/>
      <c r="E76" s="32"/>
      <c r="F76" s="12"/>
    </row>
    <row r="77" spans="2:6">
      <c r="B77" s="17"/>
      <c r="C77" s="17"/>
      <c r="D77" s="18"/>
      <c r="E77" s="32"/>
      <c r="F77" s="12"/>
    </row>
    <row r="78" spans="2:6">
      <c r="B78" s="17"/>
      <c r="C78" s="17"/>
      <c r="D78" s="18"/>
      <c r="E78" s="32"/>
      <c r="F78" s="12"/>
    </row>
    <row r="79" spans="2:6">
      <c r="B79" s="17"/>
      <c r="C79" s="17"/>
      <c r="D79" s="18"/>
      <c r="E79" s="32"/>
      <c r="F79" s="12"/>
    </row>
    <row r="80" spans="2:6">
      <c r="B80" s="17"/>
      <c r="C80" s="17"/>
      <c r="D80" s="18"/>
      <c r="E80" s="32"/>
      <c r="F80" s="12"/>
    </row>
    <row r="81" spans="1:6">
      <c r="B81" s="17"/>
      <c r="C81" s="17"/>
      <c r="D81" s="18"/>
      <c r="E81" s="32"/>
      <c r="F81" s="12"/>
    </row>
    <row r="82" spans="1:6">
      <c r="B82" s="17"/>
      <c r="C82" s="17"/>
      <c r="D82" s="18"/>
      <c r="E82" s="32"/>
      <c r="F82" s="12"/>
    </row>
    <row r="83" spans="1:6">
      <c r="A83" s="20"/>
      <c r="B83" s="17"/>
      <c r="C83" s="17"/>
      <c r="D83" s="18"/>
      <c r="E83" s="32"/>
      <c r="F83" s="12"/>
    </row>
    <row r="84" spans="1:6">
      <c r="B84" s="17"/>
      <c r="C84" s="17"/>
      <c r="D84" s="18"/>
      <c r="E84" s="32"/>
      <c r="F84" s="12"/>
    </row>
    <row r="85" spans="1:6">
      <c r="B85" s="17"/>
      <c r="C85" s="17"/>
      <c r="D85" s="18"/>
      <c r="E85" s="32"/>
      <c r="F85" s="12"/>
    </row>
    <row r="86" spans="1:6">
      <c r="B86" s="17"/>
      <c r="C86" s="17"/>
      <c r="D86" s="18"/>
      <c r="E86" s="32"/>
      <c r="F86" s="12"/>
    </row>
    <row r="87" spans="1:6">
      <c r="B87" s="17"/>
      <c r="C87" s="17"/>
      <c r="D87" s="18"/>
      <c r="E87" s="32"/>
      <c r="F87" s="12"/>
    </row>
    <row r="88" spans="1:6">
      <c r="B88" s="17"/>
      <c r="C88" s="17"/>
      <c r="D88" s="18"/>
      <c r="E88" s="32"/>
      <c r="F88" s="12"/>
    </row>
    <row r="89" spans="1:6">
      <c r="B89" s="17"/>
      <c r="C89" s="17"/>
      <c r="D89" s="18"/>
      <c r="E89" s="32"/>
      <c r="F89" s="12"/>
    </row>
    <row r="90" spans="1:6">
      <c r="B90" s="17"/>
      <c r="C90" s="17"/>
      <c r="D90" s="18"/>
      <c r="E90" s="32"/>
      <c r="F90" s="12"/>
    </row>
    <row r="91" spans="1:6">
      <c r="B91" s="17"/>
      <c r="C91" s="17"/>
      <c r="D91" s="18"/>
      <c r="E91" s="32"/>
      <c r="F91" s="12"/>
    </row>
    <row r="92" spans="1:6">
      <c r="B92" s="17"/>
      <c r="C92" s="17"/>
      <c r="D92" s="18"/>
      <c r="E92" s="32"/>
      <c r="F92" s="12"/>
    </row>
    <row r="93" spans="1:6">
      <c r="B93" s="17"/>
      <c r="C93" s="17"/>
      <c r="D93" s="18"/>
      <c r="E93" s="32"/>
      <c r="F93" s="12"/>
    </row>
    <row r="94" spans="1:6">
      <c r="B94" s="17"/>
      <c r="C94" s="17"/>
      <c r="D94" s="18"/>
      <c r="E94" s="32"/>
      <c r="F94" s="12"/>
    </row>
    <row r="95" spans="1:6">
      <c r="B95" s="17"/>
      <c r="C95" s="17"/>
      <c r="D95" s="18"/>
      <c r="E95" s="32"/>
      <c r="F95" s="12"/>
    </row>
    <row r="96" spans="1:6">
      <c r="B96" s="17"/>
      <c r="C96" s="17"/>
      <c r="D96" s="18"/>
      <c r="E96" s="32"/>
      <c r="F96" s="12"/>
    </row>
    <row r="97" spans="1:6">
      <c r="B97" s="17"/>
      <c r="C97" s="17"/>
      <c r="D97" s="18"/>
      <c r="E97" s="32"/>
      <c r="F97" s="12"/>
    </row>
    <row r="98" spans="1:6">
      <c r="B98" s="17"/>
      <c r="C98" s="17"/>
      <c r="D98" s="18"/>
      <c r="E98" s="32"/>
      <c r="F98" s="12"/>
    </row>
    <row r="99" spans="1:6">
      <c r="B99" s="17"/>
      <c r="C99" s="17"/>
      <c r="D99" s="18"/>
      <c r="E99" s="32"/>
      <c r="F99" s="12"/>
    </row>
    <row r="100" spans="1:6">
      <c r="B100" s="17"/>
      <c r="C100" s="17"/>
      <c r="D100" s="18"/>
      <c r="E100" s="32"/>
      <c r="F100" s="12"/>
    </row>
    <row r="101" spans="1:6">
      <c r="B101" s="17"/>
      <c r="C101" s="17"/>
      <c r="D101" s="18"/>
      <c r="E101" s="33"/>
      <c r="F101" s="34"/>
    </row>
    <row r="102" spans="1:6">
      <c r="B102" s="17"/>
      <c r="C102" s="17"/>
      <c r="D102" s="18"/>
      <c r="E102" s="32"/>
      <c r="F102" s="12"/>
    </row>
    <row r="103" spans="1:6">
      <c r="B103" s="17"/>
      <c r="C103" s="17"/>
      <c r="D103" s="18"/>
      <c r="E103" s="32"/>
      <c r="F103" s="12"/>
    </row>
    <row r="104" spans="1:6">
      <c r="B104" s="17"/>
      <c r="C104" s="17"/>
      <c r="D104" s="18"/>
      <c r="E104" s="32"/>
      <c r="F104" s="12"/>
    </row>
    <row r="105" spans="1:6">
      <c r="B105" s="17"/>
      <c r="C105" s="17"/>
      <c r="D105" s="18"/>
      <c r="E105" s="32"/>
      <c r="F105" s="12"/>
    </row>
    <row r="106" spans="1:6">
      <c r="B106" s="17"/>
      <c r="C106" s="17"/>
      <c r="D106" s="18"/>
      <c r="E106" s="32"/>
      <c r="F106" s="12"/>
    </row>
    <row r="107" spans="1:6">
      <c r="B107" s="17"/>
      <c r="C107" s="17"/>
      <c r="D107" s="18"/>
      <c r="E107" s="32"/>
      <c r="F107" s="12"/>
    </row>
    <row r="108" spans="1:6">
      <c r="B108" s="17"/>
      <c r="C108" s="17"/>
      <c r="D108" s="18"/>
      <c r="E108" s="32"/>
      <c r="F108" s="12"/>
    </row>
    <row r="109" spans="1:6">
      <c r="A109" s="20"/>
      <c r="B109" s="17"/>
      <c r="C109" s="17"/>
      <c r="D109" s="18"/>
      <c r="E109" s="32"/>
      <c r="F109" s="12"/>
    </row>
    <row r="110" spans="1:6">
      <c r="B110" s="17"/>
      <c r="C110" s="17"/>
      <c r="D110" s="18"/>
      <c r="E110" s="32"/>
      <c r="F110" s="12"/>
    </row>
    <row r="111" spans="1:6">
      <c r="B111" s="17"/>
      <c r="C111" s="17"/>
      <c r="D111" s="18"/>
      <c r="E111" s="32"/>
      <c r="F111" s="12"/>
    </row>
    <row r="112" spans="1:6">
      <c r="B112" s="17"/>
      <c r="C112" s="17"/>
      <c r="D112" s="18"/>
      <c r="E112" s="32"/>
      <c r="F112" s="12"/>
    </row>
    <row r="113" spans="2:6">
      <c r="B113" s="17"/>
      <c r="C113" s="17"/>
      <c r="D113" s="18"/>
      <c r="E113" s="32"/>
      <c r="F113" s="12"/>
    </row>
    <row r="114" spans="2:6">
      <c r="B114" s="17"/>
      <c r="C114" s="17"/>
      <c r="D114" s="18"/>
      <c r="E114" s="32"/>
      <c r="F114" s="12"/>
    </row>
    <row r="115" spans="2:6">
      <c r="B115" s="17"/>
      <c r="C115" s="17"/>
      <c r="D115" s="18"/>
      <c r="E115" s="32"/>
      <c r="F115" s="12"/>
    </row>
    <row r="116" spans="2:6">
      <c r="B116" s="17"/>
      <c r="C116" s="17"/>
      <c r="D116" s="18"/>
      <c r="E116" s="32"/>
      <c r="F116" s="12"/>
    </row>
    <row r="117" spans="2:6">
      <c r="B117" s="17"/>
      <c r="C117" s="17"/>
      <c r="D117" s="18"/>
      <c r="E117" s="32"/>
      <c r="F117" s="12"/>
    </row>
    <row r="118" spans="2:6">
      <c r="B118" s="17"/>
      <c r="C118" s="17"/>
      <c r="D118" s="18"/>
      <c r="E118" s="32"/>
      <c r="F118" s="12"/>
    </row>
    <row r="119" spans="2:6">
      <c r="B119" s="17"/>
      <c r="C119" s="17"/>
      <c r="D119" s="18"/>
      <c r="E119" s="32"/>
      <c r="F119" s="12"/>
    </row>
    <row r="120" spans="2:6">
      <c r="B120" s="17"/>
      <c r="C120" s="17"/>
      <c r="D120" s="18"/>
      <c r="E120" s="32"/>
      <c r="F120" s="12"/>
    </row>
    <row r="121" spans="2:6">
      <c r="B121" s="17"/>
      <c r="C121" s="17"/>
      <c r="D121" s="18"/>
      <c r="E121" s="32"/>
      <c r="F121" s="12"/>
    </row>
    <row r="122" spans="2:6">
      <c r="B122" s="17"/>
      <c r="C122" s="17"/>
      <c r="D122" s="18"/>
      <c r="E122" s="32"/>
      <c r="F122" s="12"/>
    </row>
    <row r="123" spans="2:6">
      <c r="B123" s="17"/>
      <c r="C123" s="17"/>
      <c r="D123" s="18"/>
      <c r="E123" s="32"/>
      <c r="F123" s="12"/>
    </row>
    <row r="124" spans="2:6">
      <c r="B124" s="17"/>
      <c r="C124" s="17"/>
      <c r="D124" s="18"/>
      <c r="E124" s="32"/>
      <c r="F124" s="12"/>
    </row>
    <row r="125" spans="2:6">
      <c r="B125" s="17"/>
      <c r="C125" s="17"/>
      <c r="D125" s="18"/>
      <c r="E125" s="32"/>
      <c r="F125" s="12"/>
    </row>
    <row r="126" spans="2:6">
      <c r="B126" s="17"/>
      <c r="C126" s="17"/>
      <c r="D126" s="18"/>
      <c r="E126" s="33"/>
      <c r="F126" s="34"/>
    </row>
    <row r="127" spans="2:6">
      <c r="B127" s="17"/>
      <c r="C127" s="17"/>
      <c r="D127" s="18"/>
      <c r="E127" s="32"/>
      <c r="F127" s="12"/>
    </row>
    <row r="128" spans="2:6">
      <c r="B128" s="17"/>
      <c r="C128" s="17"/>
      <c r="D128" s="18"/>
      <c r="E128" s="32"/>
      <c r="F128" s="12"/>
    </row>
    <row r="129" spans="2:6">
      <c r="B129" s="17"/>
      <c r="C129" s="17"/>
      <c r="D129" s="18"/>
      <c r="E129" s="32"/>
      <c r="F129" s="12"/>
    </row>
    <row r="130" spans="2:6">
      <c r="B130" s="17"/>
      <c r="C130" s="17"/>
      <c r="D130" s="18"/>
      <c r="E130" s="32"/>
      <c r="F130" s="12"/>
    </row>
    <row r="131" spans="2:6">
      <c r="B131" s="17"/>
      <c r="C131" s="17"/>
      <c r="D131" s="18"/>
      <c r="E131" s="32"/>
      <c r="F131" s="12"/>
    </row>
    <row r="132" spans="2:6">
      <c r="B132" s="17"/>
      <c r="C132" s="17"/>
      <c r="D132" s="18"/>
      <c r="E132" s="32"/>
      <c r="F132" s="12"/>
    </row>
    <row r="133" spans="2:6">
      <c r="B133" s="17"/>
      <c r="C133" s="17"/>
      <c r="D133" s="18"/>
      <c r="E133" s="32"/>
      <c r="F133" s="12"/>
    </row>
    <row r="134" spans="2:6">
      <c r="B134" s="17"/>
      <c r="C134" s="17"/>
      <c r="D134" s="18"/>
      <c r="E134" s="32"/>
      <c r="F134" s="12"/>
    </row>
    <row r="135" spans="2:6">
      <c r="B135" s="17"/>
      <c r="C135" s="17"/>
      <c r="D135" s="18"/>
      <c r="E135" s="33"/>
      <c r="F135" s="34"/>
    </row>
    <row r="136" spans="2:6">
      <c r="B136" s="17"/>
      <c r="C136" s="17"/>
      <c r="D136" s="18"/>
      <c r="E136" s="32"/>
      <c r="F136" s="12"/>
    </row>
    <row r="137" spans="2:6">
      <c r="B137" s="17"/>
      <c r="C137" s="17"/>
      <c r="D137" s="18"/>
      <c r="E137" s="32"/>
      <c r="F137" s="12"/>
    </row>
    <row r="138" spans="2:6">
      <c r="B138" s="17"/>
      <c r="C138" s="17"/>
      <c r="D138" s="18"/>
      <c r="E138" s="32"/>
      <c r="F138" s="12"/>
    </row>
    <row r="139" spans="2:6">
      <c r="B139" s="17"/>
      <c r="C139" s="17"/>
      <c r="D139" s="18"/>
      <c r="E139" s="32"/>
      <c r="F139" s="12"/>
    </row>
    <row r="140" spans="2:6">
      <c r="B140" s="17"/>
      <c r="C140" s="17"/>
      <c r="D140" s="18"/>
      <c r="E140" s="32"/>
      <c r="F140" s="12"/>
    </row>
    <row r="141" spans="2:6">
      <c r="B141" s="17"/>
      <c r="C141" s="17"/>
      <c r="D141" s="18"/>
      <c r="E141" s="32"/>
      <c r="F141" s="12"/>
    </row>
    <row r="142" spans="2:6">
      <c r="B142" s="17"/>
      <c r="C142" s="17"/>
      <c r="D142" s="18"/>
      <c r="E142" s="32"/>
      <c r="F142" s="12"/>
    </row>
    <row r="143" spans="2:6">
      <c r="B143" s="17"/>
      <c r="C143" s="17"/>
      <c r="D143" s="18"/>
      <c r="E143" s="32"/>
      <c r="F143" s="12"/>
    </row>
    <row r="144" spans="2:6">
      <c r="B144" s="17"/>
      <c r="C144" s="17"/>
      <c r="D144" s="18"/>
      <c r="E144" s="33"/>
      <c r="F144" s="34"/>
    </row>
    <row r="145" spans="1:6">
      <c r="B145" s="17"/>
      <c r="C145" s="17"/>
      <c r="D145" s="18"/>
      <c r="E145" s="32"/>
      <c r="F145" s="12"/>
    </row>
    <row r="146" spans="1:6">
      <c r="B146" s="17"/>
      <c r="C146" s="17"/>
      <c r="D146" s="18"/>
      <c r="E146" s="32"/>
      <c r="F146" s="12"/>
    </row>
    <row r="147" spans="1:6">
      <c r="B147" s="17"/>
      <c r="C147" s="17"/>
      <c r="D147" s="18"/>
      <c r="E147" s="32"/>
      <c r="F147" s="12"/>
    </row>
    <row r="148" spans="1:6">
      <c r="B148" s="17"/>
      <c r="C148" s="17"/>
      <c r="D148" s="18"/>
      <c r="E148" s="32"/>
      <c r="F148" s="12"/>
    </row>
    <row r="149" spans="1:6">
      <c r="B149" s="17"/>
      <c r="C149" s="17"/>
      <c r="D149" s="18"/>
      <c r="E149" s="32"/>
      <c r="F149" s="12"/>
    </row>
    <row r="150" spans="1:6">
      <c r="B150" s="17"/>
      <c r="C150" s="17"/>
      <c r="D150" s="18"/>
      <c r="E150" s="32"/>
      <c r="F150" s="12"/>
    </row>
    <row r="151" spans="1:6">
      <c r="B151" s="17"/>
      <c r="C151" s="17"/>
      <c r="D151" s="18"/>
      <c r="E151" s="32"/>
      <c r="F151" s="12"/>
    </row>
    <row r="152" spans="1:6">
      <c r="A152" s="20"/>
      <c r="B152" s="17"/>
      <c r="C152" s="17"/>
      <c r="D152" s="18"/>
      <c r="E152" s="32"/>
      <c r="F152" s="12"/>
    </row>
    <row r="153" spans="1:6">
      <c r="B153" s="17"/>
      <c r="C153" s="17"/>
      <c r="D153" s="18"/>
      <c r="E153" s="32"/>
      <c r="F153" s="12"/>
    </row>
    <row r="154" spans="1:6">
      <c r="B154" s="17"/>
      <c r="C154" s="17"/>
      <c r="D154" s="18"/>
      <c r="E154" s="32"/>
      <c r="F154" s="12"/>
    </row>
    <row r="155" spans="1:6">
      <c r="B155" s="17"/>
      <c r="C155" s="17"/>
      <c r="D155" s="18"/>
      <c r="E155" s="32"/>
      <c r="F155" s="12"/>
    </row>
    <row r="156" spans="1:6">
      <c r="B156" s="17"/>
      <c r="C156" s="17"/>
      <c r="D156" s="18"/>
      <c r="E156" s="32"/>
      <c r="F156" s="12"/>
    </row>
    <row r="157" spans="1:6">
      <c r="B157" s="17"/>
      <c r="C157" s="17"/>
      <c r="D157" s="18"/>
      <c r="E157" s="32"/>
      <c r="F157" s="12"/>
    </row>
    <row r="158" spans="1:6">
      <c r="B158" s="17"/>
      <c r="C158" s="17"/>
      <c r="D158" s="18"/>
      <c r="E158" s="32"/>
      <c r="F158" s="12"/>
    </row>
    <row r="159" spans="1:6">
      <c r="B159" s="17"/>
      <c r="C159" s="17"/>
      <c r="D159" s="18"/>
      <c r="E159" s="32"/>
      <c r="F159" s="12"/>
    </row>
    <row r="160" spans="1:6">
      <c r="B160" s="17"/>
      <c r="C160" s="17"/>
      <c r="D160" s="18"/>
      <c r="E160" s="32"/>
      <c r="F160" s="12"/>
    </row>
    <row r="161" spans="2:6">
      <c r="B161" s="17"/>
      <c r="C161" s="17"/>
      <c r="D161" s="18"/>
      <c r="E161" s="32"/>
      <c r="F161" s="12"/>
    </row>
    <row r="162" spans="2:6">
      <c r="B162" s="17"/>
      <c r="C162" s="17"/>
      <c r="D162" s="18"/>
      <c r="E162" s="32"/>
      <c r="F162" s="12"/>
    </row>
    <row r="163" spans="2:6">
      <c r="B163" s="17"/>
      <c r="C163" s="17"/>
      <c r="D163" s="18"/>
      <c r="E163" s="32"/>
      <c r="F163" s="12"/>
    </row>
    <row r="164" spans="2:6">
      <c r="B164" s="17"/>
      <c r="C164" s="17"/>
      <c r="D164" s="18"/>
      <c r="E164" s="32"/>
      <c r="F164" s="12"/>
    </row>
    <row r="165" spans="2:6">
      <c r="B165" s="17"/>
      <c r="C165" s="17"/>
      <c r="D165" s="18"/>
      <c r="E165" s="32"/>
      <c r="F165" s="12"/>
    </row>
    <row r="166" spans="2:6">
      <c r="B166" s="17"/>
      <c r="C166" s="17"/>
      <c r="D166" s="18"/>
      <c r="E166" s="32"/>
      <c r="F166" s="12"/>
    </row>
    <row r="167" spans="2:6">
      <c r="B167" s="17"/>
      <c r="C167" s="17"/>
      <c r="D167" s="18"/>
      <c r="E167" s="32"/>
      <c r="F167" s="12"/>
    </row>
    <row r="168" spans="2:6">
      <c r="B168" s="17"/>
      <c r="C168" s="17"/>
      <c r="D168" s="18"/>
      <c r="E168" s="32"/>
      <c r="F168" s="12"/>
    </row>
    <row r="169" spans="2:6">
      <c r="B169" s="17"/>
      <c r="C169" s="17"/>
      <c r="D169" s="18"/>
      <c r="E169" s="33"/>
      <c r="F169" s="34"/>
    </row>
    <row r="170" spans="2:6">
      <c r="B170" s="17"/>
      <c r="C170" s="17"/>
      <c r="D170" s="18"/>
      <c r="E170" s="32"/>
      <c r="F170" s="12"/>
    </row>
    <row r="171" spans="2:6">
      <c r="B171" s="17"/>
      <c r="C171" s="17"/>
      <c r="D171" s="18"/>
      <c r="E171" s="32"/>
      <c r="F171" s="12"/>
    </row>
    <row r="172" spans="2:6">
      <c r="B172" s="17"/>
      <c r="C172" s="17"/>
      <c r="D172" s="18"/>
      <c r="E172" s="32"/>
      <c r="F172" s="12"/>
    </row>
    <row r="173" spans="2:6">
      <c r="B173" s="17"/>
      <c r="C173" s="17"/>
      <c r="D173" s="18"/>
      <c r="E173" s="32"/>
      <c r="F173" s="12"/>
    </row>
    <row r="174" spans="2:6">
      <c r="B174" s="17"/>
      <c r="C174" s="17"/>
      <c r="D174" s="18"/>
      <c r="E174" s="32"/>
      <c r="F174" s="12"/>
    </row>
    <row r="175" spans="2:6">
      <c r="B175" s="17"/>
      <c r="C175" s="17"/>
      <c r="D175" s="18"/>
      <c r="E175" s="32"/>
      <c r="F175" s="12"/>
    </row>
    <row r="176" spans="2:6">
      <c r="B176" s="17"/>
      <c r="C176" s="17"/>
      <c r="D176" s="18"/>
      <c r="E176" s="32"/>
      <c r="F176" s="12"/>
    </row>
    <row r="177" spans="1:6">
      <c r="A177" s="20"/>
      <c r="B177" s="17"/>
      <c r="C177" s="17"/>
      <c r="D177" s="18"/>
      <c r="E177" s="32"/>
      <c r="F177" s="12"/>
    </row>
    <row r="178" spans="1:6">
      <c r="B178" s="17"/>
      <c r="C178" s="17"/>
      <c r="D178" s="18"/>
      <c r="E178" s="32"/>
      <c r="F178" s="12"/>
    </row>
    <row r="179" spans="1:6">
      <c r="B179" s="17"/>
      <c r="C179" s="17"/>
      <c r="D179" s="18"/>
      <c r="E179" s="33"/>
      <c r="F179" s="34"/>
    </row>
    <row r="180" spans="1:6">
      <c r="B180" s="17"/>
      <c r="C180" s="17"/>
      <c r="D180" s="18"/>
      <c r="E180" s="33"/>
      <c r="F180" s="34"/>
    </row>
    <row r="181" spans="1:6">
      <c r="B181" s="17"/>
      <c r="C181" s="17"/>
      <c r="D181" s="18"/>
      <c r="E181" s="33"/>
      <c r="F181" s="34"/>
    </row>
    <row r="182" spans="1:6">
      <c r="B182" s="17"/>
      <c r="C182" s="17"/>
      <c r="D182" s="18"/>
      <c r="E182" s="33"/>
      <c r="F182" s="34"/>
    </row>
    <row r="183" spans="1:6">
      <c r="B183" s="17"/>
      <c r="C183" s="17"/>
      <c r="D183" s="18"/>
      <c r="E183" s="33"/>
      <c r="F183" s="34"/>
    </row>
    <row r="184" spans="1:6">
      <c r="B184" s="17"/>
      <c r="C184" s="17"/>
      <c r="D184" s="18"/>
      <c r="E184" s="32"/>
      <c r="F184" s="12"/>
    </row>
    <row r="185" spans="1:6">
      <c r="B185" s="17"/>
      <c r="C185" s="17"/>
      <c r="D185" s="18"/>
      <c r="E185" s="32"/>
      <c r="F185" s="12"/>
    </row>
    <row r="186" spans="1:6">
      <c r="B186" s="17"/>
      <c r="C186" s="17"/>
      <c r="D186" s="18"/>
      <c r="E186" s="32"/>
      <c r="F186" s="12"/>
    </row>
    <row r="187" spans="1:6">
      <c r="B187" s="17"/>
      <c r="C187" s="17"/>
      <c r="D187" s="18"/>
      <c r="E187" s="32"/>
      <c r="F187" s="12"/>
    </row>
    <row r="188" spans="1:6">
      <c r="B188" s="17"/>
      <c r="C188" s="17"/>
      <c r="D188" s="18"/>
      <c r="E188" s="32"/>
      <c r="F188" s="12"/>
    </row>
    <row r="189" spans="1:6">
      <c r="B189" s="17"/>
      <c r="C189" s="17"/>
      <c r="D189" s="18"/>
      <c r="E189" s="32"/>
      <c r="F189" s="12"/>
    </row>
    <row r="190" spans="1:6">
      <c r="A190" s="20"/>
      <c r="B190" s="17"/>
      <c r="C190" s="17"/>
      <c r="D190" s="18"/>
      <c r="E190" s="32"/>
      <c r="F190" s="12"/>
    </row>
    <row r="191" spans="1:6">
      <c r="B191" s="17"/>
      <c r="C191" s="17"/>
      <c r="D191" s="18"/>
      <c r="E191" s="33"/>
      <c r="F191" s="34"/>
    </row>
    <row r="192" spans="1:6">
      <c r="B192" s="17"/>
      <c r="C192" s="17"/>
      <c r="D192" s="18"/>
      <c r="E192" s="33"/>
      <c r="F192" s="34"/>
    </row>
    <row r="193" spans="1:10">
      <c r="B193" s="17"/>
      <c r="C193" s="17"/>
      <c r="D193" s="18"/>
      <c r="E193" s="32"/>
      <c r="F193" s="12"/>
    </row>
    <row r="194" spans="1:10">
      <c r="B194" s="17"/>
      <c r="C194" s="17"/>
      <c r="D194" s="18"/>
      <c r="E194" s="32"/>
      <c r="F194" s="12"/>
    </row>
    <row r="195" spans="1:10">
      <c r="A195" s="20"/>
      <c r="B195" s="17"/>
      <c r="C195" s="17"/>
      <c r="D195" s="18"/>
      <c r="E195" s="32"/>
      <c r="F195" s="12"/>
    </row>
    <row r="196" spans="1:10">
      <c r="B196" s="17"/>
      <c r="C196" s="17"/>
      <c r="D196" s="18"/>
      <c r="E196" s="33"/>
      <c r="F196" s="34"/>
    </row>
    <row r="197" spans="1:10">
      <c r="B197" s="17"/>
      <c r="C197" s="17"/>
      <c r="D197" s="18"/>
      <c r="E197" s="33"/>
      <c r="F197" s="34"/>
    </row>
    <row r="198" spans="1:10">
      <c r="B198" s="17"/>
      <c r="C198" s="17"/>
      <c r="D198" s="18"/>
      <c r="E198" s="32"/>
      <c r="F198" s="12"/>
    </row>
    <row r="199" spans="1:10">
      <c r="B199" s="17"/>
      <c r="C199" s="17"/>
      <c r="D199" s="18"/>
      <c r="E199" s="32"/>
      <c r="F199" s="12"/>
    </row>
    <row r="200" spans="1:10">
      <c r="A200" s="20"/>
      <c r="B200" s="17"/>
      <c r="C200" s="17"/>
      <c r="D200" s="18"/>
      <c r="E200" s="32"/>
      <c r="F200" s="12"/>
    </row>
    <row r="201" spans="1:10">
      <c r="B201" s="17"/>
      <c r="C201" s="17"/>
      <c r="D201" s="18"/>
      <c r="E201" s="32"/>
      <c r="F201" s="12"/>
    </row>
    <row r="202" spans="1:10">
      <c r="B202" s="17"/>
      <c r="C202" s="17"/>
      <c r="D202" s="18"/>
      <c r="E202" s="33"/>
      <c r="F202" s="34"/>
      <c r="J202" s="10"/>
    </row>
    <row r="203" spans="1:10">
      <c r="B203" s="17"/>
      <c r="C203" s="17"/>
      <c r="D203" s="18"/>
      <c r="E203" s="32"/>
      <c r="F203" s="12"/>
    </row>
    <row r="204" spans="1:10">
      <c r="B204" s="17"/>
      <c r="C204" s="17"/>
      <c r="D204" s="18"/>
      <c r="E204" s="33"/>
      <c r="F204" s="34"/>
      <c r="J204" s="10"/>
    </row>
    <row r="205" spans="1:10">
      <c r="B205" s="17"/>
      <c r="C205" s="17"/>
      <c r="D205" s="18"/>
      <c r="E205" s="33"/>
      <c r="F205" s="34"/>
      <c r="J205" s="10"/>
    </row>
    <row r="206" spans="1:10">
      <c r="B206" s="17"/>
      <c r="C206" s="17"/>
      <c r="D206" s="18"/>
      <c r="E206" s="33"/>
      <c r="F206" s="34"/>
      <c r="J206" s="10"/>
    </row>
    <row r="207" spans="1:10">
      <c r="B207" s="17"/>
      <c r="C207" s="17"/>
      <c r="D207" s="18"/>
      <c r="E207" s="33"/>
      <c r="F207" s="34"/>
      <c r="J207" s="10"/>
    </row>
    <row r="208" spans="1:10">
      <c r="B208" s="17"/>
      <c r="C208" s="17"/>
      <c r="D208" s="18"/>
      <c r="E208" s="32"/>
      <c r="F208" s="12"/>
    </row>
    <row r="209" spans="2:10">
      <c r="B209" s="17"/>
      <c r="C209" s="17"/>
      <c r="D209" s="18"/>
      <c r="E209" s="33"/>
      <c r="F209" s="34"/>
      <c r="J209" s="10"/>
    </row>
    <row r="210" spans="2:10">
      <c r="B210" s="17"/>
      <c r="C210" s="17"/>
      <c r="D210" s="18"/>
      <c r="E210" s="33"/>
      <c r="F210" s="34"/>
      <c r="J210" s="10"/>
    </row>
    <row r="211" spans="2:10">
      <c r="B211" s="17"/>
      <c r="C211" s="17"/>
      <c r="D211" s="18"/>
      <c r="E211" s="33"/>
      <c r="F211" s="34"/>
      <c r="J211" s="10"/>
    </row>
    <row r="212" spans="2:10">
      <c r="B212" s="17"/>
      <c r="C212" s="17"/>
      <c r="D212" s="18"/>
      <c r="E212" s="33"/>
      <c r="F212" s="34"/>
      <c r="J212" s="10"/>
    </row>
    <row r="213" spans="2:10">
      <c r="B213" s="17"/>
      <c r="C213" s="17"/>
      <c r="D213" s="18"/>
      <c r="E213" s="33"/>
      <c r="F213" s="34"/>
      <c r="J213" s="10"/>
    </row>
    <row r="214" spans="2:10">
      <c r="B214" s="17"/>
      <c r="C214" s="17"/>
      <c r="D214" s="18"/>
      <c r="E214" s="32"/>
      <c r="F214" s="12"/>
    </row>
    <row r="215" spans="2:10">
      <c r="B215" s="17"/>
      <c r="C215" s="17"/>
      <c r="D215" s="18"/>
      <c r="E215" s="33"/>
      <c r="F215" s="34"/>
      <c r="J215" s="10"/>
    </row>
    <row r="216" spans="2:10">
      <c r="B216" s="17"/>
      <c r="C216" s="17"/>
      <c r="D216" s="18"/>
      <c r="E216" s="33"/>
      <c r="F216" s="34"/>
      <c r="J216" s="10"/>
    </row>
    <row r="217" spans="2:10">
      <c r="B217" s="17"/>
      <c r="C217" s="17"/>
      <c r="D217" s="18"/>
      <c r="E217" s="33"/>
      <c r="F217" s="34"/>
      <c r="J217" s="10"/>
    </row>
    <row r="218" spans="2:10">
      <c r="B218" s="17"/>
      <c r="C218" s="17"/>
      <c r="D218" s="18"/>
      <c r="E218" s="33"/>
      <c r="F218" s="34"/>
      <c r="J218" s="10"/>
    </row>
    <row r="219" spans="2:10">
      <c r="B219" s="17"/>
      <c r="C219" s="17"/>
      <c r="D219" s="18"/>
      <c r="E219" s="33"/>
      <c r="F219" s="34"/>
      <c r="J219" s="10"/>
    </row>
    <row r="220" spans="2:10">
      <c r="B220" s="17"/>
      <c r="C220" s="17"/>
      <c r="D220" s="18"/>
      <c r="E220" s="33"/>
      <c r="F220" s="34"/>
      <c r="J220" s="10"/>
    </row>
    <row r="221" spans="2:10">
      <c r="B221" s="17"/>
      <c r="C221" s="17"/>
      <c r="D221" s="18"/>
      <c r="E221" s="32"/>
      <c r="F221" s="12"/>
    </row>
    <row r="222" spans="2:10">
      <c r="B222" s="17"/>
      <c r="C222" s="17"/>
      <c r="D222" s="18"/>
      <c r="E222" s="33"/>
      <c r="F222" s="34"/>
      <c r="J222" s="10"/>
    </row>
    <row r="223" spans="2:10">
      <c r="B223" s="17"/>
      <c r="C223" s="17"/>
      <c r="D223" s="18"/>
      <c r="E223" s="33"/>
      <c r="F223" s="34"/>
      <c r="J223" s="10"/>
    </row>
    <row r="224" spans="2:10">
      <c r="B224" s="17"/>
      <c r="C224" s="17"/>
      <c r="D224" s="18"/>
      <c r="E224" s="32"/>
      <c r="F224" s="12"/>
    </row>
    <row r="225" spans="1:10">
      <c r="B225" s="17"/>
      <c r="C225" s="17"/>
      <c r="D225" s="18"/>
      <c r="E225" s="32"/>
      <c r="F225" s="12"/>
    </row>
    <row r="226" spans="1:10">
      <c r="B226" s="17"/>
      <c r="C226" s="17"/>
      <c r="D226" s="18"/>
      <c r="E226" s="32"/>
      <c r="F226" s="12"/>
    </row>
    <row r="227" spans="1:10">
      <c r="B227" s="17"/>
      <c r="C227" s="17"/>
      <c r="D227" s="18"/>
      <c r="E227" s="32"/>
      <c r="F227" s="12"/>
    </row>
    <row r="228" spans="1:10">
      <c r="B228" s="17"/>
      <c r="C228" s="17"/>
      <c r="D228" s="18"/>
      <c r="E228" s="32"/>
      <c r="F228" s="12"/>
    </row>
    <row r="229" spans="1:10">
      <c r="B229" s="17"/>
      <c r="C229" s="17"/>
      <c r="D229" s="18"/>
      <c r="E229" s="32"/>
      <c r="F229" s="12"/>
    </row>
    <row r="230" spans="1:10">
      <c r="A230" s="20"/>
      <c r="B230" s="17"/>
      <c r="C230" s="17"/>
      <c r="D230" s="18"/>
      <c r="E230" s="32"/>
      <c r="F230" s="12"/>
    </row>
    <row r="231" spans="1:10">
      <c r="B231" s="17"/>
      <c r="C231" s="17"/>
      <c r="D231" s="18"/>
      <c r="E231" s="32"/>
      <c r="F231" s="12"/>
    </row>
    <row r="232" spans="1:10">
      <c r="B232" s="17"/>
      <c r="C232" s="17"/>
      <c r="D232" s="18"/>
      <c r="E232" s="33"/>
      <c r="F232" s="34"/>
      <c r="J232" s="10"/>
    </row>
    <row r="233" spans="1:10">
      <c r="B233" s="17"/>
      <c r="C233" s="17"/>
      <c r="D233" s="18"/>
      <c r="E233" s="33"/>
      <c r="F233" s="34"/>
      <c r="J233" s="10"/>
    </row>
    <row r="234" spans="1:10">
      <c r="B234" s="17"/>
      <c r="C234" s="17"/>
      <c r="D234" s="18"/>
      <c r="E234" s="32"/>
      <c r="F234" s="12"/>
      <c r="J234" s="26"/>
    </row>
    <row r="235" spans="1:10">
      <c r="B235" s="17"/>
      <c r="C235" s="17"/>
      <c r="D235" s="18"/>
      <c r="E235" s="32"/>
      <c r="F235" s="12"/>
    </row>
    <row r="236" spans="1:10">
      <c r="B236" s="17"/>
      <c r="C236" s="17"/>
      <c r="D236" s="18"/>
      <c r="E236" s="32"/>
      <c r="F236" s="12"/>
    </row>
    <row r="237" spans="1:10">
      <c r="B237" s="17"/>
      <c r="C237" s="17"/>
      <c r="D237" s="18"/>
      <c r="E237" s="32"/>
      <c r="F237" s="12"/>
    </row>
    <row r="238" spans="1:10">
      <c r="B238" s="17"/>
      <c r="C238" s="17"/>
      <c r="D238" s="18"/>
      <c r="E238" s="32"/>
      <c r="F238" s="12"/>
    </row>
    <row r="239" spans="1:10">
      <c r="B239" s="17"/>
      <c r="C239" s="17"/>
      <c r="D239" s="18"/>
      <c r="E239" s="32"/>
      <c r="F239" s="12"/>
    </row>
    <row r="240" spans="1:10">
      <c r="A240" s="20"/>
      <c r="B240" s="17"/>
      <c r="C240" s="17"/>
      <c r="D240" s="18"/>
      <c r="E240" s="33"/>
      <c r="F240" s="34"/>
    </row>
    <row r="241" spans="1:6">
      <c r="B241" s="17"/>
      <c r="C241" s="17"/>
      <c r="D241" s="18"/>
      <c r="E241" s="32"/>
      <c r="F241" s="12"/>
    </row>
    <row r="242" spans="1:6">
      <c r="B242" s="17"/>
      <c r="C242" s="17"/>
      <c r="D242" s="18"/>
      <c r="E242" s="32"/>
      <c r="F242" s="12"/>
    </row>
    <row r="243" spans="1:6">
      <c r="B243" s="17"/>
      <c r="C243" s="17"/>
      <c r="D243" s="18"/>
      <c r="E243" s="32"/>
      <c r="F243" s="12"/>
    </row>
    <row r="244" spans="1:6">
      <c r="B244" s="17"/>
      <c r="C244" s="17"/>
      <c r="D244" s="18"/>
      <c r="E244" s="32"/>
      <c r="F244" s="12"/>
    </row>
    <row r="245" spans="1:6">
      <c r="A245" s="20"/>
      <c r="B245" s="17"/>
      <c r="C245" s="17"/>
      <c r="D245" s="18"/>
      <c r="E245" s="32"/>
      <c r="F245" s="12"/>
    </row>
    <row r="246" spans="1:6">
      <c r="B246" s="17"/>
      <c r="C246" s="17"/>
      <c r="D246" s="18"/>
      <c r="E246" s="33"/>
      <c r="F246" s="34"/>
    </row>
    <row r="247" spans="1:6">
      <c r="B247" s="17"/>
      <c r="C247" s="17"/>
      <c r="D247" s="18"/>
      <c r="E247" s="32"/>
      <c r="F247" s="12"/>
    </row>
    <row r="248" spans="1:6">
      <c r="B248" s="17"/>
      <c r="C248" s="17"/>
      <c r="D248" s="18"/>
      <c r="E248" s="32"/>
      <c r="F248" s="12"/>
    </row>
    <row r="249" spans="1:6">
      <c r="B249" s="17"/>
      <c r="C249" s="17"/>
      <c r="D249" s="18"/>
      <c r="E249" s="32"/>
      <c r="F249" s="12"/>
    </row>
    <row r="250" spans="1:6">
      <c r="B250" s="17"/>
      <c r="C250" s="17"/>
      <c r="D250" s="18"/>
      <c r="E250" s="32"/>
      <c r="F250" s="12"/>
    </row>
    <row r="251" spans="1:6">
      <c r="A251" s="20"/>
      <c r="B251" s="17"/>
      <c r="C251" s="17"/>
      <c r="D251" s="18"/>
      <c r="E251" s="32"/>
      <c r="F251" s="12"/>
    </row>
    <row r="252" spans="1:6">
      <c r="B252" s="17"/>
      <c r="C252" s="17"/>
      <c r="D252" s="18"/>
      <c r="E252" s="33"/>
      <c r="F252" s="34"/>
    </row>
    <row r="253" spans="1:6">
      <c r="B253" s="17"/>
      <c r="C253" s="17"/>
      <c r="D253" s="18"/>
      <c r="E253" s="32"/>
      <c r="F253" s="12"/>
    </row>
    <row r="254" spans="1:6">
      <c r="B254" s="17"/>
      <c r="C254" s="17"/>
      <c r="D254" s="18"/>
      <c r="E254" s="32"/>
      <c r="F254" s="12"/>
    </row>
    <row r="255" spans="1:6">
      <c r="B255" s="17"/>
      <c r="C255" s="17"/>
      <c r="D255" s="18"/>
      <c r="E255" s="32"/>
      <c r="F255" s="12"/>
    </row>
    <row r="256" spans="1:6">
      <c r="B256" s="17"/>
      <c r="C256" s="17"/>
      <c r="D256" s="18"/>
      <c r="E256" s="32"/>
      <c r="F256" s="12"/>
    </row>
    <row r="257" spans="1:6">
      <c r="A257" s="20"/>
      <c r="B257" s="17"/>
      <c r="C257" s="17"/>
      <c r="D257" s="18"/>
      <c r="E257" s="32"/>
      <c r="F257" s="12"/>
    </row>
    <row r="258" spans="1:6">
      <c r="B258" s="17"/>
      <c r="C258" s="17"/>
      <c r="D258" s="18"/>
      <c r="E258" s="32"/>
      <c r="F258" s="12"/>
    </row>
    <row r="259" spans="1:6">
      <c r="B259" s="17"/>
      <c r="C259" s="17"/>
      <c r="D259" s="18"/>
      <c r="E259" s="32"/>
      <c r="F259" s="12"/>
    </row>
    <row r="260" spans="1:6">
      <c r="B260" s="17"/>
      <c r="C260" s="17"/>
      <c r="D260" s="18"/>
      <c r="E260" s="33"/>
      <c r="F260" s="34"/>
    </row>
    <row r="261" spans="1:6">
      <c r="B261" s="17"/>
      <c r="C261" s="17"/>
      <c r="D261" s="18"/>
      <c r="E261" s="33"/>
      <c r="F261" s="34"/>
    </row>
    <row r="262" spans="1:6">
      <c r="B262" s="17"/>
      <c r="C262" s="17"/>
      <c r="D262" s="18"/>
      <c r="E262" s="33"/>
      <c r="F262" s="34"/>
    </row>
    <row r="263" spans="1:6">
      <c r="B263" s="17"/>
      <c r="C263" s="17"/>
      <c r="D263" s="18"/>
      <c r="E263" s="32"/>
      <c r="F263" s="12"/>
    </row>
    <row r="264" spans="1:6">
      <c r="B264" s="17"/>
      <c r="C264" s="17"/>
      <c r="D264" s="18"/>
      <c r="E264" s="32"/>
      <c r="F264" s="12"/>
    </row>
    <row r="265" spans="1:6">
      <c r="B265" s="17"/>
      <c r="C265" s="17"/>
      <c r="D265" s="18"/>
      <c r="E265" s="32"/>
      <c r="F265" s="12"/>
    </row>
    <row r="266" spans="1:6">
      <c r="B266" s="17"/>
      <c r="C266" s="17"/>
      <c r="D266" s="18"/>
      <c r="E266" s="32"/>
      <c r="F266" s="12"/>
    </row>
    <row r="267" spans="1:6">
      <c r="A267" s="20"/>
      <c r="B267" s="17"/>
      <c r="C267" s="17"/>
      <c r="D267" s="18"/>
      <c r="E267" s="32"/>
      <c r="F267" s="12"/>
    </row>
    <row r="268" spans="1:6">
      <c r="B268" s="17"/>
      <c r="C268" s="17"/>
      <c r="D268" s="18"/>
      <c r="E268" s="32"/>
      <c r="F268" s="12"/>
    </row>
    <row r="269" spans="1:6">
      <c r="B269" s="17"/>
      <c r="C269" s="17"/>
      <c r="D269" s="18"/>
      <c r="E269" s="32"/>
      <c r="F269" s="12"/>
    </row>
    <row r="270" spans="1:6">
      <c r="B270" s="17"/>
      <c r="C270" s="17"/>
      <c r="D270" s="18"/>
      <c r="E270" s="33"/>
      <c r="F270" s="34"/>
    </row>
    <row r="271" spans="1:6">
      <c r="B271" s="17"/>
      <c r="C271" s="17"/>
      <c r="D271" s="18"/>
      <c r="E271" s="33"/>
      <c r="F271" s="34"/>
    </row>
    <row r="272" spans="1:6">
      <c r="B272" s="17"/>
      <c r="C272" s="17"/>
      <c r="D272" s="18"/>
      <c r="E272" s="33"/>
      <c r="F272" s="34"/>
    </row>
    <row r="273" spans="1:6">
      <c r="B273" s="17"/>
      <c r="C273" s="17"/>
      <c r="D273" s="18"/>
      <c r="E273" s="32"/>
      <c r="F273" s="12"/>
    </row>
    <row r="274" spans="1:6">
      <c r="B274" s="17"/>
      <c r="C274" s="17"/>
      <c r="D274" s="18"/>
      <c r="E274" s="32"/>
      <c r="F274" s="12"/>
    </row>
    <row r="275" spans="1:6">
      <c r="B275" s="17"/>
      <c r="C275" s="17"/>
      <c r="D275" s="18"/>
      <c r="E275" s="32"/>
      <c r="F275" s="12"/>
    </row>
    <row r="276" spans="1:6">
      <c r="B276" s="17"/>
      <c r="C276" s="17"/>
      <c r="D276" s="18"/>
      <c r="E276" s="32"/>
      <c r="F276" s="12"/>
    </row>
    <row r="277" spans="1:6">
      <c r="A277" s="20"/>
      <c r="B277" s="17"/>
      <c r="C277" s="17"/>
      <c r="D277" s="18"/>
      <c r="E277" s="32"/>
      <c r="F277" s="12"/>
    </row>
    <row r="278" spans="1:6">
      <c r="B278" s="17"/>
      <c r="C278" s="17"/>
      <c r="D278" s="18"/>
      <c r="E278" s="32"/>
      <c r="F278" s="12"/>
    </row>
    <row r="279" spans="1:6">
      <c r="B279" s="17"/>
      <c r="C279" s="17"/>
      <c r="D279" s="18"/>
      <c r="E279" s="32"/>
      <c r="F279" s="12"/>
    </row>
    <row r="280" spans="1:6">
      <c r="B280" s="17"/>
      <c r="C280" s="17"/>
      <c r="D280" s="18"/>
      <c r="E280" s="32"/>
      <c r="F280" s="12"/>
    </row>
    <row r="281" spans="1:6">
      <c r="B281" s="17"/>
      <c r="C281" s="17"/>
      <c r="D281" s="18"/>
      <c r="E281" s="32"/>
      <c r="F281" s="12"/>
    </row>
    <row r="282" spans="1:6">
      <c r="B282" s="17"/>
      <c r="C282" s="17"/>
      <c r="D282" s="18"/>
      <c r="E282" s="33"/>
      <c r="F282" s="34"/>
    </row>
    <row r="283" spans="1:6">
      <c r="B283" s="17"/>
      <c r="C283" s="17"/>
      <c r="D283" s="18"/>
      <c r="E283" s="32"/>
      <c r="F283" s="12"/>
    </row>
    <row r="284" spans="1:6">
      <c r="B284" s="17"/>
      <c r="C284" s="17"/>
      <c r="D284" s="18"/>
      <c r="E284" s="32"/>
      <c r="F284" s="12"/>
    </row>
    <row r="285" spans="1:6">
      <c r="B285" s="17"/>
      <c r="C285" s="17"/>
      <c r="D285" s="18"/>
      <c r="E285" s="32"/>
      <c r="F285" s="12"/>
    </row>
    <row r="286" spans="1:6">
      <c r="B286" s="17"/>
      <c r="C286" s="17"/>
      <c r="D286" s="18"/>
      <c r="E286" s="32"/>
      <c r="F286" s="12"/>
    </row>
    <row r="287" spans="1:6">
      <c r="B287" s="17"/>
      <c r="C287" s="17"/>
      <c r="D287" s="18"/>
      <c r="E287" s="32"/>
      <c r="F287" s="12"/>
    </row>
    <row r="288" spans="1:6">
      <c r="B288" s="17"/>
      <c r="C288" s="17"/>
      <c r="D288" s="18"/>
      <c r="E288" s="32"/>
      <c r="F288" s="12"/>
    </row>
    <row r="289" spans="1:6">
      <c r="A289" s="20"/>
      <c r="B289" s="17"/>
      <c r="C289" s="17"/>
      <c r="D289" s="18"/>
      <c r="E289" s="32"/>
      <c r="F289" s="12"/>
    </row>
    <row r="290" spans="1:6">
      <c r="B290" s="17"/>
      <c r="C290" s="17"/>
      <c r="D290" s="18"/>
      <c r="E290" s="33"/>
      <c r="F290" s="34"/>
    </row>
    <row r="291" spans="1:6">
      <c r="B291" s="17"/>
      <c r="C291" s="17"/>
      <c r="D291" s="18"/>
      <c r="E291" s="32"/>
      <c r="F291" s="12"/>
    </row>
    <row r="292" spans="1:6">
      <c r="B292" s="17"/>
      <c r="C292" s="17"/>
      <c r="D292" s="18"/>
      <c r="E292" s="32"/>
      <c r="F292" s="12"/>
    </row>
    <row r="293" spans="1:6">
      <c r="B293" s="17"/>
      <c r="C293" s="17"/>
      <c r="D293" s="18"/>
      <c r="E293" s="32"/>
      <c r="F293" s="12"/>
    </row>
    <row r="294" spans="1:6">
      <c r="B294" s="17"/>
      <c r="C294" s="17"/>
      <c r="D294" s="18"/>
      <c r="E294" s="32"/>
      <c r="F294" s="12"/>
    </row>
    <row r="295" spans="1:6">
      <c r="A295" s="20"/>
      <c r="B295" s="17"/>
      <c r="C295" s="17"/>
      <c r="D295" s="18"/>
      <c r="E295" s="32"/>
      <c r="F295" s="12"/>
    </row>
    <row r="296" spans="1:6">
      <c r="B296" s="17"/>
      <c r="C296" s="17"/>
      <c r="D296" s="18"/>
      <c r="E296" s="32"/>
      <c r="F296" s="12"/>
    </row>
    <row r="297" spans="1:6">
      <c r="B297" s="17"/>
      <c r="C297" s="17"/>
      <c r="D297" s="18"/>
      <c r="E297" s="32"/>
      <c r="F297" s="12"/>
    </row>
    <row r="298" spans="1:6">
      <c r="B298" s="17"/>
      <c r="C298" s="17"/>
      <c r="D298" s="18"/>
      <c r="E298" s="32"/>
      <c r="F298" s="12"/>
    </row>
    <row r="299" spans="1:6">
      <c r="B299" s="17"/>
      <c r="C299" s="17"/>
      <c r="D299" s="18"/>
      <c r="E299" s="32"/>
      <c r="F299" s="12"/>
    </row>
    <row r="300" spans="1:6">
      <c r="B300" s="17"/>
      <c r="C300" s="17"/>
      <c r="D300" s="18"/>
      <c r="E300" s="32"/>
      <c r="F300" s="12"/>
    </row>
    <row r="301" spans="1:6">
      <c r="B301" s="17"/>
      <c r="C301" s="17"/>
      <c r="D301" s="18"/>
      <c r="E301" s="32"/>
      <c r="F301" s="12"/>
    </row>
    <row r="302" spans="1:6">
      <c r="B302" s="17"/>
      <c r="C302" s="17"/>
      <c r="D302" s="18"/>
      <c r="E302" s="32"/>
      <c r="F302" s="12"/>
    </row>
    <row r="303" spans="1:6">
      <c r="B303" s="17"/>
      <c r="C303" s="17"/>
      <c r="D303" s="18"/>
      <c r="E303" s="32"/>
      <c r="F303" s="12"/>
    </row>
    <row r="304" spans="1:6">
      <c r="B304" s="17"/>
      <c r="C304" s="17"/>
      <c r="D304" s="18"/>
      <c r="E304" s="32"/>
      <c r="F304" s="12"/>
    </row>
    <row r="305" spans="1:6">
      <c r="B305" s="17"/>
      <c r="C305" s="17"/>
      <c r="D305" s="18"/>
      <c r="E305" s="32"/>
      <c r="F305" s="12"/>
    </row>
    <row r="306" spans="1:6">
      <c r="B306" s="17"/>
      <c r="C306" s="17"/>
      <c r="D306" s="18"/>
      <c r="E306" s="32"/>
      <c r="F306" s="12"/>
    </row>
    <row r="307" spans="1:6">
      <c r="B307" s="17"/>
      <c r="C307" s="17"/>
      <c r="D307" s="18"/>
      <c r="E307" s="32"/>
      <c r="F307" s="12"/>
    </row>
    <row r="308" spans="1:6">
      <c r="B308" s="17"/>
      <c r="C308" s="17"/>
      <c r="D308" s="18"/>
      <c r="E308" s="33"/>
      <c r="F308" s="34"/>
    </row>
    <row r="309" spans="1:6">
      <c r="B309" s="17"/>
      <c r="C309" s="17"/>
      <c r="D309" s="18"/>
      <c r="E309" s="32"/>
      <c r="F309" s="12"/>
    </row>
    <row r="310" spans="1:6">
      <c r="B310" s="17"/>
      <c r="C310" s="17"/>
      <c r="D310" s="18"/>
      <c r="E310" s="32"/>
      <c r="F310" s="12"/>
    </row>
    <row r="311" spans="1:6">
      <c r="B311" s="17"/>
      <c r="C311" s="17"/>
      <c r="D311" s="18"/>
      <c r="E311" s="32"/>
      <c r="F311" s="12"/>
    </row>
    <row r="312" spans="1:6">
      <c r="B312" s="17"/>
      <c r="C312" s="17"/>
      <c r="D312" s="18"/>
      <c r="E312" s="32"/>
      <c r="F312" s="12"/>
    </row>
    <row r="313" spans="1:6">
      <c r="B313" s="17"/>
      <c r="C313" s="17"/>
      <c r="D313" s="18"/>
      <c r="E313" s="32"/>
      <c r="F313" s="12"/>
    </row>
    <row r="314" spans="1:6">
      <c r="A314" s="20"/>
      <c r="B314" s="17"/>
      <c r="C314" s="17"/>
      <c r="D314" s="18"/>
      <c r="E314" s="32"/>
      <c r="F314" s="12"/>
    </row>
    <row r="315" spans="1:6">
      <c r="B315" s="17"/>
      <c r="C315" s="17"/>
      <c r="D315" s="18"/>
      <c r="E315" s="33"/>
      <c r="F315" s="34"/>
    </row>
    <row r="316" spans="1:6">
      <c r="B316" s="17"/>
      <c r="C316" s="17"/>
      <c r="D316" s="18"/>
      <c r="E316" s="32"/>
      <c r="F316" s="12"/>
    </row>
    <row r="317" spans="1:6">
      <c r="B317" s="17"/>
      <c r="C317" s="17"/>
      <c r="D317" s="18"/>
      <c r="E317" s="32"/>
      <c r="F317" s="12"/>
    </row>
    <row r="318" spans="1:6">
      <c r="B318" s="17"/>
      <c r="C318" s="17"/>
      <c r="D318" s="18"/>
      <c r="E318" s="32"/>
      <c r="F318" s="12"/>
    </row>
    <row r="319" spans="1:6">
      <c r="B319" s="17"/>
      <c r="C319" s="17"/>
      <c r="D319" s="18"/>
      <c r="E319" s="32"/>
      <c r="F319" s="12"/>
    </row>
    <row r="320" spans="1:6">
      <c r="B320" s="17"/>
      <c r="C320" s="17"/>
      <c r="D320" s="18"/>
      <c r="E320" s="32"/>
      <c r="F320" s="12"/>
    </row>
    <row r="321" spans="1:6">
      <c r="A321" s="20"/>
      <c r="B321" s="17"/>
      <c r="C321" s="17"/>
      <c r="D321" s="18"/>
      <c r="E321" s="33"/>
      <c r="F321" s="34"/>
    </row>
    <row r="322" spans="1:6">
      <c r="B322" s="17"/>
      <c r="C322" s="17"/>
      <c r="D322" s="18"/>
      <c r="E322" s="32"/>
      <c r="F322" s="12"/>
    </row>
    <row r="323" spans="1:6">
      <c r="B323" s="17"/>
      <c r="C323" s="17"/>
      <c r="D323" s="18"/>
      <c r="E323" s="32"/>
      <c r="F323" s="12"/>
    </row>
    <row r="324" spans="1:6">
      <c r="B324" s="17"/>
      <c r="C324" s="17"/>
      <c r="D324" s="18"/>
      <c r="E324" s="32"/>
      <c r="F324" s="12"/>
    </row>
    <row r="325" spans="1:6">
      <c r="B325" s="17"/>
      <c r="C325" s="17"/>
      <c r="D325" s="18"/>
      <c r="E325" s="32"/>
      <c r="F325" s="12"/>
    </row>
    <row r="326" spans="1:6">
      <c r="B326" s="17"/>
      <c r="C326" s="17"/>
      <c r="D326" s="18"/>
      <c r="E326" s="32"/>
      <c r="F326" s="12"/>
    </row>
    <row r="327" spans="1:6">
      <c r="A327" s="20"/>
      <c r="B327" s="17"/>
      <c r="C327" s="17"/>
      <c r="D327" s="18"/>
      <c r="E327" s="32"/>
      <c r="F327" s="12"/>
    </row>
    <row r="328" spans="1:6">
      <c r="B328" s="17"/>
      <c r="C328" s="17"/>
      <c r="D328" s="18"/>
      <c r="E328" s="32"/>
      <c r="F328" s="12"/>
    </row>
    <row r="329" spans="1:6">
      <c r="B329" s="17"/>
      <c r="C329" s="17"/>
      <c r="D329" s="18"/>
      <c r="E329" s="32"/>
      <c r="F329" s="12"/>
    </row>
    <row r="330" spans="1:6">
      <c r="B330" s="17"/>
      <c r="C330" s="17"/>
      <c r="D330" s="18"/>
      <c r="E330" s="32"/>
      <c r="F330" s="12"/>
    </row>
    <row r="331" spans="1:6">
      <c r="B331" s="17"/>
      <c r="C331" s="17"/>
      <c r="D331" s="18"/>
      <c r="E331" s="32"/>
      <c r="F331" s="12"/>
    </row>
    <row r="332" spans="1:6">
      <c r="B332" s="17"/>
      <c r="C332" s="17"/>
      <c r="D332" s="18"/>
      <c r="E332" s="32"/>
      <c r="F332" s="12"/>
    </row>
    <row r="333" spans="1:6">
      <c r="B333" s="17"/>
      <c r="C333" s="17"/>
      <c r="D333" s="18"/>
      <c r="E333" s="32"/>
      <c r="F333" s="12"/>
    </row>
    <row r="334" spans="1:6">
      <c r="B334" s="17"/>
      <c r="C334" s="17"/>
      <c r="D334" s="18"/>
      <c r="E334" s="32"/>
      <c r="F334" s="12"/>
    </row>
    <row r="335" spans="1:6">
      <c r="B335" s="17"/>
      <c r="C335" s="17"/>
      <c r="D335" s="18"/>
      <c r="E335" s="33"/>
      <c r="F335" s="34"/>
    </row>
    <row r="336" spans="1:6">
      <c r="B336" s="17"/>
      <c r="C336" s="17"/>
      <c r="D336" s="18"/>
      <c r="E336" s="32"/>
      <c r="F336" s="12"/>
    </row>
    <row r="337" spans="1:6">
      <c r="B337" s="17"/>
      <c r="C337" s="17"/>
      <c r="D337" s="18"/>
      <c r="E337" s="32"/>
      <c r="F337" s="12"/>
    </row>
    <row r="338" spans="1:6">
      <c r="B338" s="17"/>
      <c r="C338" s="17"/>
      <c r="D338" s="18"/>
      <c r="E338" s="32"/>
      <c r="F338" s="12"/>
    </row>
    <row r="339" spans="1:6">
      <c r="B339" s="17"/>
      <c r="C339" s="17"/>
      <c r="D339" s="18"/>
      <c r="E339" s="32"/>
      <c r="F339" s="12"/>
    </row>
    <row r="340" spans="1:6">
      <c r="B340" s="17"/>
      <c r="C340" s="17"/>
      <c r="D340" s="18"/>
      <c r="E340" s="32"/>
      <c r="F340" s="12"/>
    </row>
    <row r="341" spans="1:6">
      <c r="B341" s="17"/>
      <c r="C341" s="17"/>
      <c r="D341" s="18"/>
      <c r="E341" s="32"/>
      <c r="F341" s="12"/>
    </row>
    <row r="342" spans="1:6">
      <c r="B342" s="17"/>
      <c r="C342" s="17"/>
      <c r="D342" s="18"/>
      <c r="E342" s="32"/>
      <c r="F342" s="12"/>
    </row>
    <row r="343" spans="1:6">
      <c r="A343" s="20"/>
      <c r="B343" s="17"/>
      <c r="C343" s="17"/>
      <c r="D343" s="18"/>
      <c r="E343" s="32"/>
      <c r="F343" s="12"/>
    </row>
    <row r="344" spans="1:6">
      <c r="B344" s="17"/>
      <c r="C344" s="17"/>
      <c r="D344" s="18"/>
      <c r="E344" s="33"/>
      <c r="F344" s="34"/>
    </row>
    <row r="345" spans="1:6">
      <c r="B345" s="17"/>
      <c r="C345" s="17"/>
      <c r="D345" s="18"/>
      <c r="E345" s="32"/>
      <c r="F345" s="12"/>
    </row>
    <row r="346" spans="1:6">
      <c r="B346" s="17"/>
      <c r="C346" s="17"/>
      <c r="D346" s="18"/>
      <c r="E346" s="32"/>
      <c r="F346" s="12"/>
    </row>
    <row r="347" spans="1:6">
      <c r="B347" s="17"/>
      <c r="C347" s="17"/>
      <c r="D347" s="18"/>
      <c r="E347" s="32"/>
      <c r="F347" s="12"/>
    </row>
    <row r="348" spans="1:6">
      <c r="A348" s="20"/>
      <c r="B348" s="17"/>
      <c r="C348" s="17"/>
      <c r="D348" s="18"/>
      <c r="E348" s="32"/>
      <c r="F348" s="12"/>
    </row>
    <row r="349" spans="1:6">
      <c r="B349" s="17"/>
      <c r="C349" s="17"/>
      <c r="D349" s="18"/>
      <c r="E349" s="33"/>
      <c r="F349" s="34"/>
    </row>
    <row r="350" spans="1:6">
      <c r="B350" s="17"/>
      <c r="C350" s="17"/>
      <c r="D350" s="18"/>
      <c r="E350" s="32"/>
      <c r="F350" s="12"/>
    </row>
    <row r="351" spans="1:6">
      <c r="B351" s="17"/>
      <c r="C351" s="17"/>
      <c r="D351" s="18"/>
      <c r="E351" s="32"/>
      <c r="F351" s="12"/>
    </row>
    <row r="352" spans="1:6">
      <c r="B352" s="17"/>
      <c r="C352" s="17"/>
      <c r="D352" s="18"/>
      <c r="E352" s="32"/>
      <c r="F352" s="12"/>
    </row>
    <row r="353" spans="1:6">
      <c r="A353" s="20"/>
      <c r="B353" s="17"/>
      <c r="C353" s="17"/>
      <c r="D353" s="18"/>
      <c r="E353" s="32"/>
      <c r="F353" s="12"/>
    </row>
    <row r="354" spans="1:6">
      <c r="B354" s="17"/>
      <c r="C354" s="17"/>
      <c r="D354" s="18"/>
      <c r="E354" s="32"/>
      <c r="F354" s="12"/>
    </row>
    <row r="355" spans="1:6">
      <c r="B355" s="17"/>
      <c r="C355" s="17"/>
      <c r="D355" s="18"/>
      <c r="E355" s="32"/>
      <c r="F355" s="12"/>
    </row>
    <row r="356" spans="1:6">
      <c r="B356" s="17"/>
      <c r="C356" s="17"/>
      <c r="D356" s="18"/>
      <c r="E356" s="33"/>
      <c r="F356" s="34"/>
    </row>
    <row r="357" spans="1:6">
      <c r="B357" s="17"/>
      <c r="C357" s="17"/>
      <c r="D357" s="18"/>
      <c r="E357" s="33"/>
      <c r="F357" s="34"/>
    </row>
    <row r="358" spans="1:6">
      <c r="B358" s="17"/>
      <c r="C358" s="17"/>
      <c r="D358" s="18"/>
      <c r="E358" s="32"/>
      <c r="F358" s="12"/>
    </row>
    <row r="359" spans="1:6">
      <c r="B359" s="17"/>
      <c r="C359" s="17"/>
      <c r="D359" s="18"/>
      <c r="E359" s="32"/>
      <c r="F359" s="12"/>
    </row>
    <row r="360" spans="1:6">
      <c r="B360" s="17"/>
      <c r="C360" s="17"/>
      <c r="D360" s="18"/>
      <c r="E360" s="32"/>
      <c r="F360" s="12"/>
    </row>
    <row r="361" spans="1:6">
      <c r="A361" s="20"/>
      <c r="B361" s="17"/>
      <c r="C361" s="17"/>
      <c r="D361" s="18"/>
      <c r="E361" s="32"/>
      <c r="F361" s="12"/>
    </row>
    <row r="362" spans="1:6">
      <c r="B362" s="17"/>
      <c r="C362" s="17"/>
      <c r="D362" s="18"/>
      <c r="E362" s="32"/>
      <c r="F362" s="12"/>
    </row>
    <row r="363" spans="1:6">
      <c r="B363" s="17"/>
      <c r="C363" s="17"/>
      <c r="D363" s="18"/>
      <c r="E363" s="32"/>
      <c r="F363" s="12"/>
    </row>
    <row r="364" spans="1:6">
      <c r="B364" s="17"/>
      <c r="C364" s="17"/>
      <c r="D364" s="18"/>
      <c r="E364" s="32"/>
      <c r="F364" s="12"/>
    </row>
    <row r="365" spans="1:6">
      <c r="B365" s="17"/>
      <c r="C365" s="17"/>
      <c r="D365" s="18"/>
      <c r="E365" s="33"/>
      <c r="F365" s="34"/>
    </row>
    <row r="366" spans="1:6">
      <c r="B366" s="17"/>
      <c r="C366" s="17"/>
      <c r="D366" s="18"/>
      <c r="E366" s="32"/>
      <c r="F366" s="12"/>
    </row>
    <row r="367" spans="1:6">
      <c r="B367" s="17"/>
      <c r="C367" s="17"/>
      <c r="D367" s="18"/>
      <c r="E367" s="32"/>
      <c r="F367" s="12"/>
    </row>
    <row r="368" spans="1:6">
      <c r="A368" s="20"/>
      <c r="B368" s="17"/>
      <c r="C368" s="17"/>
      <c r="D368" s="18"/>
      <c r="E368" s="32"/>
      <c r="F368" s="12"/>
    </row>
    <row r="369" spans="1:6">
      <c r="B369" s="17"/>
      <c r="C369" s="17"/>
      <c r="D369" s="18"/>
      <c r="E369" s="33"/>
      <c r="F369" s="34"/>
    </row>
    <row r="370" spans="1:6">
      <c r="B370" s="17"/>
      <c r="C370" s="17"/>
      <c r="D370" s="18"/>
      <c r="E370" s="32"/>
      <c r="F370" s="12"/>
    </row>
    <row r="371" spans="1:6">
      <c r="B371" s="17"/>
      <c r="C371" s="17"/>
      <c r="D371" s="18"/>
      <c r="E371" s="32"/>
      <c r="F371" s="12"/>
    </row>
    <row r="372" spans="1:6">
      <c r="B372" s="17"/>
      <c r="C372" s="17"/>
      <c r="D372" s="18"/>
      <c r="E372" s="32"/>
      <c r="F372" s="12"/>
    </row>
    <row r="373" spans="1:6">
      <c r="A373" s="20"/>
      <c r="B373" s="17"/>
      <c r="C373" s="17"/>
      <c r="D373" s="18"/>
      <c r="E373" s="32"/>
      <c r="F373" s="12"/>
    </row>
    <row r="374" spans="1:6">
      <c r="B374" s="17"/>
      <c r="C374" s="17"/>
      <c r="D374" s="18"/>
      <c r="E374" s="32"/>
      <c r="F374" s="12"/>
    </row>
    <row r="375" spans="1:6">
      <c r="B375" s="17"/>
      <c r="C375" s="17"/>
      <c r="D375" s="18"/>
      <c r="E375" s="32"/>
      <c r="F375" s="12"/>
    </row>
    <row r="376" spans="1:6">
      <c r="B376" s="17"/>
      <c r="C376" s="17"/>
      <c r="D376" s="18"/>
      <c r="E376" s="32"/>
      <c r="F376" s="12"/>
    </row>
    <row r="377" spans="1:6">
      <c r="B377" s="17"/>
      <c r="C377" s="17"/>
      <c r="D377" s="18"/>
      <c r="E377" s="32"/>
      <c r="F377" s="12"/>
    </row>
    <row r="378" spans="1:6">
      <c r="B378" s="17"/>
      <c r="C378" s="17"/>
      <c r="D378" s="18"/>
      <c r="E378" s="32"/>
      <c r="F378" s="12"/>
    </row>
    <row r="379" spans="1:6">
      <c r="B379" s="17"/>
      <c r="C379" s="17"/>
      <c r="D379" s="18"/>
      <c r="E379" s="32"/>
      <c r="F379" s="12"/>
    </row>
    <row r="380" spans="1:6">
      <c r="B380" s="17"/>
      <c r="C380" s="17"/>
      <c r="D380" s="18"/>
      <c r="E380" s="32"/>
      <c r="F380" s="12"/>
    </row>
    <row r="381" spans="1:6">
      <c r="B381" s="17"/>
      <c r="C381" s="17"/>
      <c r="D381" s="18"/>
      <c r="E381" s="33"/>
      <c r="F381" s="34"/>
    </row>
    <row r="382" spans="1:6">
      <c r="B382" s="17"/>
      <c r="C382" s="17"/>
      <c r="D382" s="18"/>
      <c r="E382" s="32"/>
      <c r="F382" s="12"/>
    </row>
    <row r="383" spans="1:6">
      <c r="B383" s="17"/>
      <c r="C383" s="17"/>
      <c r="D383" s="18"/>
      <c r="E383" s="32"/>
      <c r="F383" s="12"/>
    </row>
    <row r="384" spans="1:6">
      <c r="B384" s="17"/>
      <c r="C384" s="17"/>
      <c r="D384" s="18"/>
      <c r="E384" s="32"/>
      <c r="F384" s="12"/>
    </row>
    <row r="385" spans="1:6">
      <c r="B385" s="17"/>
      <c r="C385" s="17"/>
      <c r="D385" s="18"/>
      <c r="E385" s="32"/>
      <c r="F385" s="12"/>
    </row>
    <row r="386" spans="1:6">
      <c r="B386" s="17"/>
      <c r="C386" s="17"/>
      <c r="D386" s="18"/>
      <c r="E386" s="32"/>
      <c r="F386" s="12"/>
    </row>
    <row r="387" spans="1:6">
      <c r="B387" s="17"/>
      <c r="C387" s="17"/>
      <c r="D387" s="18"/>
      <c r="E387" s="32"/>
      <c r="F387" s="12"/>
    </row>
    <row r="388" spans="1:6">
      <c r="B388" s="17"/>
      <c r="C388" s="17"/>
      <c r="D388" s="18"/>
      <c r="E388" s="32"/>
      <c r="F388" s="12"/>
    </row>
    <row r="389" spans="1:6">
      <c r="B389" s="17"/>
      <c r="C389" s="17"/>
      <c r="D389" s="18"/>
      <c r="E389" s="33"/>
      <c r="F389" s="34"/>
    </row>
    <row r="390" spans="1:6">
      <c r="B390" s="17"/>
      <c r="C390" s="17"/>
      <c r="D390" s="18"/>
      <c r="E390" s="32"/>
      <c r="F390" s="12"/>
    </row>
    <row r="391" spans="1:6">
      <c r="B391" s="17"/>
      <c r="C391" s="17"/>
      <c r="D391" s="18"/>
      <c r="E391" s="32"/>
      <c r="F391" s="12"/>
    </row>
    <row r="392" spans="1:6">
      <c r="B392" s="17"/>
      <c r="C392" s="17"/>
      <c r="D392" s="18"/>
      <c r="E392" s="32"/>
      <c r="F392" s="12"/>
    </row>
    <row r="393" spans="1:6">
      <c r="B393" s="17"/>
      <c r="C393" s="17"/>
      <c r="D393" s="18"/>
      <c r="E393" s="32"/>
      <c r="F393" s="12"/>
    </row>
    <row r="394" spans="1:6">
      <c r="B394" s="17"/>
      <c r="C394" s="17"/>
      <c r="D394" s="18"/>
      <c r="E394" s="32"/>
      <c r="F394" s="12"/>
    </row>
    <row r="395" spans="1:6">
      <c r="A395" s="20"/>
      <c r="B395" s="17"/>
      <c r="C395" s="17"/>
      <c r="D395" s="18"/>
      <c r="E395" s="32"/>
      <c r="F395" s="12"/>
    </row>
    <row r="396" spans="1:6">
      <c r="B396" s="17"/>
      <c r="C396" s="17"/>
      <c r="D396" s="18"/>
      <c r="E396" s="32"/>
      <c r="F396" s="12"/>
    </row>
    <row r="397" spans="1:6">
      <c r="B397" s="17"/>
      <c r="C397" s="17"/>
      <c r="D397" s="18"/>
      <c r="E397" s="32"/>
      <c r="F397" s="12"/>
    </row>
    <row r="398" spans="1:6">
      <c r="B398" s="17"/>
      <c r="C398" s="17"/>
      <c r="D398" s="18"/>
      <c r="E398" s="33"/>
      <c r="F398" s="34"/>
    </row>
    <row r="399" spans="1:6">
      <c r="B399" s="17"/>
      <c r="C399" s="17"/>
      <c r="D399" s="18"/>
      <c r="E399" s="32"/>
      <c r="F399" s="12"/>
    </row>
    <row r="400" spans="1:6">
      <c r="B400" s="17"/>
      <c r="C400" s="17"/>
      <c r="D400" s="18"/>
      <c r="E400" s="32"/>
      <c r="F400" s="12"/>
    </row>
    <row r="401" spans="1:6">
      <c r="B401" s="17"/>
      <c r="C401" s="17"/>
      <c r="D401" s="18"/>
      <c r="E401" s="32"/>
      <c r="F401" s="12"/>
    </row>
    <row r="402" spans="1:6">
      <c r="B402" s="17"/>
      <c r="C402" s="17"/>
      <c r="D402" s="18"/>
      <c r="E402" s="32"/>
      <c r="F402" s="12"/>
    </row>
    <row r="403" spans="1:6">
      <c r="B403" s="17"/>
      <c r="C403" s="17"/>
      <c r="D403" s="18"/>
      <c r="E403" s="32"/>
      <c r="F403" s="12"/>
    </row>
    <row r="404" spans="1:6">
      <c r="B404" s="17"/>
      <c r="C404" s="17"/>
      <c r="D404" s="18"/>
      <c r="E404" s="33"/>
      <c r="F404" s="34"/>
    </row>
    <row r="405" spans="1:6">
      <c r="B405" s="17"/>
      <c r="C405" s="17"/>
      <c r="D405" s="18"/>
      <c r="E405" s="32"/>
      <c r="F405" s="12"/>
    </row>
    <row r="406" spans="1:6">
      <c r="B406" s="17"/>
      <c r="C406" s="17"/>
      <c r="D406" s="18"/>
      <c r="E406" s="32"/>
      <c r="F406" s="12"/>
    </row>
    <row r="407" spans="1:6">
      <c r="B407" s="17"/>
      <c r="C407" s="17"/>
      <c r="D407" s="18"/>
      <c r="E407" s="32"/>
      <c r="F407" s="12"/>
    </row>
    <row r="408" spans="1:6">
      <c r="B408" s="17"/>
      <c r="C408" s="17"/>
      <c r="D408" s="18"/>
      <c r="E408" s="32"/>
      <c r="F408" s="12"/>
    </row>
    <row r="409" spans="1:6">
      <c r="B409" s="17"/>
      <c r="C409" s="17"/>
      <c r="D409" s="18"/>
      <c r="E409" s="32"/>
      <c r="F409" s="12"/>
    </row>
    <row r="410" spans="1:6">
      <c r="A410" s="20"/>
      <c r="B410" s="17"/>
      <c r="C410" s="17"/>
      <c r="D410" s="18"/>
      <c r="E410" s="32"/>
      <c r="F410" s="12"/>
    </row>
    <row r="411" spans="1:6">
      <c r="B411" s="17"/>
      <c r="C411" s="17"/>
      <c r="D411" s="18"/>
      <c r="E411" s="32"/>
      <c r="F411" s="12"/>
    </row>
    <row r="412" spans="1:6">
      <c r="B412" s="17"/>
      <c r="C412" s="17"/>
      <c r="D412" s="18"/>
      <c r="E412" s="33"/>
      <c r="F412" s="34"/>
    </row>
    <row r="413" spans="1:6">
      <c r="B413" s="17"/>
      <c r="C413" s="17"/>
      <c r="D413" s="18"/>
      <c r="E413" s="33"/>
      <c r="F413" s="34"/>
    </row>
    <row r="414" spans="1:6">
      <c r="B414" s="17"/>
      <c r="C414" s="17"/>
      <c r="D414" s="18"/>
      <c r="E414" s="32"/>
      <c r="F414" s="12"/>
    </row>
    <row r="415" spans="1:6">
      <c r="B415" s="17"/>
      <c r="C415" s="17"/>
      <c r="D415" s="18"/>
      <c r="E415" s="32"/>
      <c r="F415" s="12"/>
    </row>
    <row r="416" spans="1:6">
      <c r="A416" s="20"/>
      <c r="B416" s="17"/>
      <c r="C416" s="17"/>
      <c r="D416" s="18"/>
      <c r="E416" s="32"/>
      <c r="F416" s="12"/>
    </row>
    <row r="417" spans="1:6">
      <c r="B417" s="17"/>
      <c r="C417" s="17"/>
      <c r="D417" s="18"/>
      <c r="E417" s="33"/>
      <c r="F417" s="34"/>
    </row>
    <row r="418" spans="1:6">
      <c r="B418" s="17"/>
      <c r="C418" s="17"/>
      <c r="D418" s="18"/>
      <c r="E418" s="33"/>
      <c r="F418" s="34"/>
    </row>
    <row r="419" spans="1:6">
      <c r="B419" s="17"/>
      <c r="C419" s="17"/>
      <c r="D419" s="18"/>
      <c r="E419" s="33"/>
      <c r="F419" s="34"/>
    </row>
    <row r="420" spans="1:6">
      <c r="B420" s="17"/>
      <c r="C420" s="17"/>
      <c r="D420" s="18"/>
      <c r="E420" s="33"/>
      <c r="F420" s="34"/>
    </row>
    <row r="421" spans="1:6">
      <c r="B421" s="17"/>
      <c r="C421" s="17"/>
      <c r="D421" s="18"/>
      <c r="E421" s="33"/>
      <c r="F421" s="34"/>
    </row>
    <row r="422" spans="1:6">
      <c r="B422" s="17"/>
      <c r="C422" s="17"/>
      <c r="D422" s="18"/>
      <c r="E422" s="32"/>
      <c r="F422" s="12"/>
    </row>
    <row r="423" spans="1:6">
      <c r="B423" s="17"/>
      <c r="C423" s="17"/>
      <c r="D423" s="18"/>
      <c r="E423" s="32"/>
      <c r="F423" s="12"/>
    </row>
    <row r="424" spans="1:6">
      <c r="A424" s="20"/>
      <c r="B424" s="17"/>
      <c r="C424" s="17"/>
      <c r="D424" s="18"/>
      <c r="E424" s="32"/>
      <c r="F424" s="12"/>
    </row>
    <row r="425" spans="1:6">
      <c r="B425" s="17"/>
      <c r="C425" s="17"/>
      <c r="D425" s="18"/>
      <c r="E425" s="32"/>
      <c r="F425" s="12"/>
    </row>
    <row r="426" spans="1:6">
      <c r="B426" s="17"/>
      <c r="C426" s="17"/>
      <c r="D426" s="18"/>
      <c r="E426" s="33"/>
      <c r="F426" s="34"/>
    </row>
    <row r="427" spans="1:6">
      <c r="B427" s="17"/>
      <c r="C427" s="17"/>
      <c r="D427" s="18"/>
      <c r="E427" s="32"/>
      <c r="F427" s="12"/>
    </row>
    <row r="428" spans="1:6">
      <c r="B428" s="17"/>
      <c r="C428" s="17"/>
      <c r="D428" s="18"/>
      <c r="E428" s="32"/>
      <c r="F428" s="12"/>
    </row>
    <row r="429" spans="1:6">
      <c r="A429" s="20"/>
      <c r="B429" s="17"/>
      <c r="C429" s="17"/>
      <c r="D429" s="18"/>
      <c r="E429" s="32"/>
      <c r="F429" s="12"/>
    </row>
    <row r="430" spans="1:6">
      <c r="B430" s="17"/>
      <c r="C430" s="17"/>
      <c r="D430" s="18"/>
      <c r="E430" s="33"/>
      <c r="F430" s="34"/>
    </row>
    <row r="431" spans="1:6">
      <c r="B431" s="17"/>
      <c r="C431" s="17"/>
      <c r="D431" s="18"/>
      <c r="E431" s="32"/>
      <c r="F431" s="12"/>
    </row>
    <row r="432" spans="1:6">
      <c r="B432" s="17"/>
      <c r="C432" s="17"/>
      <c r="D432" s="18"/>
      <c r="E432" s="32"/>
      <c r="F432" s="12"/>
    </row>
    <row r="433" spans="1:6">
      <c r="A433" s="20"/>
      <c r="B433" s="17"/>
      <c r="C433" s="17"/>
      <c r="D433" s="18"/>
      <c r="E433" s="33"/>
      <c r="F433" s="34"/>
    </row>
    <row r="434" spans="1:6">
      <c r="B434" s="17"/>
      <c r="C434" s="17"/>
      <c r="D434" s="18"/>
      <c r="E434" s="32"/>
      <c r="F434" s="12"/>
    </row>
    <row r="435" spans="1:6">
      <c r="A435" s="20"/>
      <c r="B435" s="17"/>
      <c r="C435" s="17"/>
      <c r="D435" s="18"/>
      <c r="E435" s="32"/>
      <c r="F435" s="12"/>
    </row>
    <row r="436" spans="1:6">
      <c r="B436" s="17"/>
      <c r="C436" s="17"/>
      <c r="D436" s="18"/>
      <c r="E436" s="33"/>
      <c r="F436" s="34"/>
    </row>
    <row r="437" spans="1:6">
      <c r="B437" s="17"/>
      <c r="C437" s="17"/>
      <c r="D437" s="18"/>
      <c r="E437" s="33"/>
      <c r="F437" s="34"/>
    </row>
    <row r="438" spans="1:6">
      <c r="B438" s="17"/>
      <c r="C438" s="17"/>
      <c r="D438" s="18"/>
      <c r="E438" s="33"/>
      <c r="F438" s="34"/>
    </row>
    <row r="439" spans="1:6">
      <c r="B439" s="17"/>
      <c r="C439" s="17"/>
      <c r="D439" s="18"/>
      <c r="E439" s="33"/>
      <c r="F439" s="34"/>
    </row>
    <row r="440" spans="1:6">
      <c r="B440" s="17"/>
      <c r="C440" s="17"/>
      <c r="D440" s="18"/>
      <c r="E440" s="33"/>
      <c r="F440" s="34"/>
    </row>
    <row r="441" spans="1:6">
      <c r="B441" s="17"/>
      <c r="C441" s="17"/>
      <c r="D441" s="18"/>
      <c r="E441" s="33"/>
      <c r="F441" s="34"/>
    </row>
    <row r="442" spans="1:6">
      <c r="B442" s="17"/>
      <c r="C442" s="17"/>
      <c r="D442" s="18"/>
      <c r="E442" s="33"/>
      <c r="F442" s="34"/>
    </row>
    <row r="443" spans="1:6">
      <c r="B443" s="17"/>
      <c r="C443" s="17"/>
      <c r="D443" s="18"/>
      <c r="E443" s="33"/>
      <c r="F443" s="34"/>
    </row>
    <row r="444" spans="1:6">
      <c r="B444" s="17"/>
      <c r="C444" s="17"/>
      <c r="D444" s="18"/>
      <c r="E444" s="32"/>
      <c r="F444" s="12"/>
    </row>
    <row r="445" spans="1:6">
      <c r="A445" s="20"/>
      <c r="B445" s="17"/>
      <c r="C445" s="17"/>
      <c r="D445" s="18"/>
      <c r="E445" s="32"/>
      <c r="F445" s="12"/>
    </row>
    <row r="446" spans="1:6">
      <c r="B446" s="17"/>
      <c r="C446" s="17"/>
      <c r="D446" s="18"/>
      <c r="E446" s="33"/>
      <c r="F446" s="34"/>
    </row>
    <row r="447" spans="1:6">
      <c r="B447" s="17"/>
      <c r="C447" s="17"/>
      <c r="D447" s="18"/>
      <c r="E447" s="32"/>
      <c r="F447" s="12"/>
    </row>
    <row r="448" spans="1:6">
      <c r="A448" s="20"/>
      <c r="B448" s="17"/>
      <c r="C448" s="17"/>
      <c r="D448" s="18"/>
      <c r="E448" s="32"/>
      <c r="F448" s="12"/>
    </row>
    <row r="449" spans="1:6">
      <c r="B449" s="17"/>
      <c r="C449" s="17"/>
      <c r="D449" s="18"/>
      <c r="E449" s="32"/>
      <c r="F449" s="12"/>
    </row>
    <row r="450" spans="1:6">
      <c r="B450" s="17"/>
      <c r="C450" s="17"/>
      <c r="D450" s="18"/>
      <c r="E450" s="33"/>
      <c r="F450" s="34"/>
    </row>
    <row r="451" spans="1:6">
      <c r="B451" s="17"/>
      <c r="C451" s="17"/>
      <c r="D451" s="18"/>
      <c r="E451" s="33"/>
      <c r="F451" s="34"/>
    </row>
    <row r="452" spans="1:6">
      <c r="B452" s="17"/>
      <c r="C452" s="17"/>
      <c r="D452" s="18"/>
      <c r="E452" s="33"/>
      <c r="F452" s="34"/>
    </row>
    <row r="453" spans="1:6">
      <c r="B453" s="17"/>
      <c r="C453" s="17"/>
      <c r="D453" s="18"/>
      <c r="E453" s="33"/>
      <c r="F453" s="34"/>
    </row>
    <row r="454" spans="1:6">
      <c r="B454" s="17"/>
      <c r="C454" s="17"/>
      <c r="D454" s="18"/>
      <c r="E454" s="33"/>
      <c r="F454" s="34"/>
    </row>
    <row r="455" spans="1:6">
      <c r="B455" s="17"/>
      <c r="C455" s="17"/>
      <c r="D455" s="18"/>
      <c r="E455" s="33"/>
      <c r="F455" s="34"/>
    </row>
    <row r="456" spans="1:6">
      <c r="B456" s="17"/>
      <c r="C456" s="17"/>
      <c r="D456" s="18"/>
      <c r="E456" s="32"/>
      <c r="F456" s="12"/>
    </row>
    <row r="457" spans="1:6">
      <c r="A457" s="20"/>
      <c r="B457" s="17"/>
      <c r="C457" s="17"/>
      <c r="D457" s="18"/>
      <c r="E457" s="32"/>
      <c r="F457" s="12"/>
    </row>
    <row r="458" spans="1:6">
      <c r="B458" s="17"/>
      <c r="C458" s="17"/>
      <c r="D458" s="18"/>
      <c r="E458" s="33"/>
      <c r="F458" s="34"/>
    </row>
    <row r="459" spans="1:6">
      <c r="B459" s="17"/>
      <c r="C459" s="17"/>
      <c r="D459" s="18"/>
      <c r="E459" s="33"/>
      <c r="F459" s="34"/>
    </row>
    <row r="460" spans="1:6">
      <c r="B460" s="17"/>
      <c r="C460" s="17"/>
      <c r="D460" s="18"/>
      <c r="E460" s="33"/>
      <c r="F460" s="34"/>
    </row>
    <row r="461" spans="1:6">
      <c r="B461" s="17"/>
      <c r="C461" s="17"/>
      <c r="D461" s="18"/>
      <c r="E461" s="33"/>
      <c r="F461" s="34"/>
    </row>
    <row r="462" spans="1:6">
      <c r="B462" s="17"/>
      <c r="C462" s="17"/>
      <c r="D462" s="18"/>
      <c r="E462" s="32"/>
      <c r="F462" s="12"/>
    </row>
    <row r="463" spans="1:6">
      <c r="A463" s="20"/>
      <c r="B463" s="17"/>
      <c r="C463" s="17"/>
      <c r="D463" s="18"/>
      <c r="E463" s="33"/>
      <c r="F463" s="34"/>
    </row>
    <row r="464" spans="1:6">
      <c r="B464" s="17"/>
      <c r="C464" s="17"/>
      <c r="D464" s="18"/>
      <c r="E464" s="32"/>
      <c r="F464" s="12"/>
    </row>
    <row r="465" spans="1:6">
      <c r="A465" s="20"/>
      <c r="B465" s="17"/>
      <c r="C465" s="17"/>
      <c r="D465" s="18"/>
      <c r="E465" s="32"/>
      <c r="F465" s="12"/>
    </row>
    <row r="466" spans="1:6">
      <c r="B466" s="17"/>
      <c r="C466" s="17"/>
      <c r="D466" s="18"/>
      <c r="E466" s="32"/>
      <c r="F466" s="12"/>
    </row>
    <row r="467" spans="1:6">
      <c r="B467" s="17"/>
      <c r="C467" s="17"/>
      <c r="D467" s="18"/>
      <c r="E467" s="32"/>
      <c r="F467" s="12"/>
    </row>
    <row r="468" spans="1:6">
      <c r="B468" s="17"/>
      <c r="C468" s="17"/>
      <c r="D468" s="18"/>
      <c r="E468" s="32"/>
      <c r="F468" s="12"/>
    </row>
    <row r="469" spans="1:6">
      <c r="B469" s="17"/>
      <c r="C469" s="17"/>
      <c r="D469" s="18"/>
      <c r="E469" s="32"/>
      <c r="F469" s="12"/>
    </row>
    <row r="470" spans="1:6">
      <c r="B470" s="17"/>
      <c r="C470" s="17"/>
      <c r="D470" s="18"/>
      <c r="E470" s="32"/>
      <c r="F470" s="12"/>
    </row>
    <row r="471" spans="1:6">
      <c r="B471" s="17"/>
      <c r="C471" s="17"/>
      <c r="D471" s="18"/>
      <c r="E471" s="33"/>
      <c r="F471" s="34"/>
    </row>
    <row r="472" spans="1:6">
      <c r="B472" s="17"/>
      <c r="C472" s="17"/>
      <c r="D472" s="18"/>
      <c r="E472" s="33"/>
      <c r="F472" s="34"/>
    </row>
    <row r="473" spans="1:6">
      <c r="B473" s="17"/>
      <c r="C473" s="17"/>
      <c r="D473" s="18"/>
      <c r="E473" s="33"/>
      <c r="F473" s="34"/>
    </row>
    <row r="474" spans="1:6">
      <c r="B474" s="17"/>
      <c r="C474" s="17"/>
      <c r="D474" s="18"/>
      <c r="E474" s="32"/>
      <c r="F474" s="12"/>
    </row>
    <row r="475" spans="1:6">
      <c r="B475" s="17"/>
      <c r="C475" s="17"/>
      <c r="D475" s="18"/>
      <c r="E475" s="33"/>
      <c r="F475" s="34"/>
    </row>
    <row r="476" spans="1:6">
      <c r="B476" s="17"/>
      <c r="C476" s="17"/>
      <c r="D476" s="18"/>
      <c r="E476" s="33"/>
      <c r="F476" s="34"/>
    </row>
    <row r="477" spans="1:6">
      <c r="B477" s="17"/>
      <c r="C477" s="17"/>
      <c r="D477" s="18"/>
      <c r="E477" s="32"/>
      <c r="F477" s="12"/>
    </row>
    <row r="478" spans="1:6">
      <c r="B478" s="17"/>
      <c r="C478" s="17"/>
      <c r="D478" s="18"/>
      <c r="E478" s="33"/>
      <c r="F478" s="34"/>
    </row>
    <row r="479" spans="1:6">
      <c r="B479" s="17"/>
      <c r="C479" s="17"/>
      <c r="D479" s="18"/>
      <c r="E479" s="33"/>
      <c r="F479" s="34"/>
    </row>
    <row r="480" spans="1:6">
      <c r="B480" s="17"/>
      <c r="C480" s="17"/>
      <c r="D480" s="18"/>
      <c r="E480" s="33"/>
      <c r="F480" s="34"/>
    </row>
    <row r="481" spans="1:6">
      <c r="B481" s="17"/>
      <c r="C481" s="17"/>
      <c r="D481" s="18"/>
      <c r="E481" s="32"/>
      <c r="F481" s="12"/>
    </row>
    <row r="482" spans="1:6">
      <c r="B482" s="17"/>
      <c r="C482" s="17"/>
      <c r="D482" s="18"/>
      <c r="E482" s="33"/>
      <c r="F482" s="34"/>
    </row>
    <row r="483" spans="1:6">
      <c r="B483" s="17"/>
      <c r="C483" s="17"/>
      <c r="D483" s="18"/>
      <c r="E483" s="33"/>
      <c r="F483" s="34"/>
    </row>
    <row r="484" spans="1:6">
      <c r="B484" s="17"/>
      <c r="C484" s="17"/>
      <c r="D484" s="18"/>
      <c r="E484" s="32"/>
      <c r="F484" s="12"/>
    </row>
    <row r="485" spans="1:6">
      <c r="B485" s="17"/>
      <c r="C485" s="17"/>
      <c r="D485" s="18"/>
      <c r="E485" s="32"/>
      <c r="F485" s="12"/>
    </row>
    <row r="486" spans="1:6">
      <c r="B486" s="17"/>
      <c r="C486" s="17"/>
      <c r="D486" s="18"/>
      <c r="E486" s="32"/>
      <c r="F486" s="12"/>
    </row>
    <row r="487" spans="1:6">
      <c r="B487" s="17"/>
      <c r="C487" s="17"/>
      <c r="D487" s="18"/>
      <c r="E487" s="32"/>
      <c r="F487" s="12"/>
    </row>
    <row r="488" spans="1:6">
      <c r="B488" s="17"/>
      <c r="C488" s="17"/>
      <c r="D488" s="18"/>
      <c r="E488" s="32"/>
      <c r="F488" s="12"/>
    </row>
    <row r="489" spans="1:6">
      <c r="A489" s="20"/>
      <c r="B489" s="17"/>
      <c r="C489" s="17"/>
      <c r="D489" s="18"/>
      <c r="E489" s="32"/>
      <c r="F489" s="12"/>
    </row>
    <row r="490" spans="1:6">
      <c r="B490" s="17"/>
      <c r="C490" s="17"/>
      <c r="D490" s="18"/>
      <c r="E490" s="32"/>
      <c r="F490" s="12"/>
    </row>
    <row r="491" spans="1:6">
      <c r="B491" s="17"/>
      <c r="C491" s="17"/>
      <c r="D491" s="18"/>
      <c r="E491" s="32"/>
      <c r="F491" s="12"/>
    </row>
    <row r="492" spans="1:6">
      <c r="B492" s="17"/>
      <c r="C492" s="17"/>
      <c r="D492" s="18"/>
      <c r="E492" s="32"/>
      <c r="F492" s="12"/>
    </row>
    <row r="493" spans="1:6">
      <c r="B493" s="17"/>
      <c r="C493" s="17"/>
      <c r="D493" s="18"/>
      <c r="E493" s="32"/>
      <c r="F493" s="12"/>
    </row>
    <row r="494" spans="1:6">
      <c r="B494" s="17"/>
      <c r="C494" s="17"/>
      <c r="D494" s="18"/>
      <c r="E494" s="33"/>
      <c r="F494" s="34"/>
    </row>
    <row r="495" spans="1:6">
      <c r="B495" s="17"/>
      <c r="C495" s="17"/>
      <c r="D495" s="18"/>
      <c r="E495" s="32"/>
      <c r="F495" s="12"/>
    </row>
    <row r="496" spans="1:6">
      <c r="B496" s="17"/>
      <c r="C496" s="17"/>
      <c r="D496" s="18"/>
      <c r="E496" s="32"/>
      <c r="F496" s="12"/>
    </row>
    <row r="497" spans="1:6">
      <c r="B497" s="17"/>
      <c r="C497" s="17"/>
      <c r="D497" s="18"/>
      <c r="E497" s="33"/>
      <c r="F497" s="34"/>
    </row>
    <row r="498" spans="1:6">
      <c r="B498" s="17"/>
      <c r="C498" s="17"/>
      <c r="D498" s="18"/>
      <c r="E498" s="32"/>
      <c r="F498" s="12"/>
    </row>
    <row r="499" spans="1:6">
      <c r="B499" s="17"/>
      <c r="C499" s="17"/>
      <c r="D499" s="18"/>
      <c r="E499" s="32"/>
      <c r="F499" s="12"/>
    </row>
    <row r="500" spans="1:6">
      <c r="B500" s="17"/>
      <c r="C500" s="17"/>
      <c r="D500" s="18"/>
      <c r="E500" s="33"/>
      <c r="F500" s="34"/>
    </row>
    <row r="501" spans="1:6">
      <c r="B501" s="17"/>
      <c r="C501" s="17"/>
      <c r="D501" s="18"/>
      <c r="E501" s="33"/>
      <c r="F501" s="34"/>
    </row>
    <row r="502" spans="1:6">
      <c r="B502" s="17"/>
      <c r="C502" s="17"/>
      <c r="D502" s="18"/>
      <c r="E502" s="32"/>
      <c r="F502" s="12"/>
    </row>
    <row r="503" spans="1:6">
      <c r="A503" s="20"/>
      <c r="B503" s="17"/>
      <c r="C503" s="17"/>
      <c r="D503" s="18"/>
      <c r="E503" s="32"/>
      <c r="F503" s="12"/>
    </row>
    <row r="504" spans="1:6">
      <c r="B504" s="17"/>
      <c r="C504" s="17"/>
      <c r="D504" s="18"/>
      <c r="E504" s="32"/>
      <c r="F504" s="12"/>
    </row>
    <row r="505" spans="1:6">
      <c r="B505" s="17"/>
      <c r="C505" s="17"/>
      <c r="D505" s="18"/>
      <c r="E505" s="32"/>
      <c r="F505" s="12"/>
    </row>
    <row r="506" spans="1:6">
      <c r="B506" s="17"/>
      <c r="C506" s="17"/>
      <c r="D506" s="18"/>
      <c r="E506" s="33"/>
      <c r="F506" s="34"/>
    </row>
    <row r="507" spans="1:6">
      <c r="B507" s="17"/>
      <c r="C507" s="17"/>
      <c r="D507" s="18"/>
      <c r="E507" s="33"/>
      <c r="F507" s="34"/>
    </row>
    <row r="508" spans="1:6">
      <c r="B508" s="17"/>
      <c r="C508" s="17"/>
      <c r="D508" s="18"/>
      <c r="E508" s="33"/>
      <c r="F508" s="34"/>
    </row>
    <row r="509" spans="1:6">
      <c r="B509" s="17"/>
      <c r="C509" s="17"/>
      <c r="D509" s="18"/>
      <c r="E509" s="32"/>
      <c r="F509" s="12"/>
    </row>
    <row r="510" spans="1:6">
      <c r="B510" s="17"/>
      <c r="C510" s="17"/>
      <c r="D510" s="18"/>
      <c r="E510" s="32"/>
      <c r="F510" s="12"/>
    </row>
    <row r="511" spans="1:6">
      <c r="B511" s="17"/>
      <c r="C511" s="17"/>
      <c r="D511" s="18"/>
      <c r="E511" s="33"/>
      <c r="F511" s="34"/>
    </row>
    <row r="512" spans="1:6">
      <c r="B512" s="17"/>
      <c r="C512" s="17"/>
      <c r="D512" s="18"/>
      <c r="E512" s="32"/>
      <c r="F512" s="12"/>
    </row>
    <row r="513" spans="1:6">
      <c r="B513" s="17"/>
      <c r="C513" s="17"/>
      <c r="D513" s="18"/>
      <c r="E513" s="33"/>
      <c r="F513" s="34"/>
    </row>
    <row r="514" spans="1:6">
      <c r="B514" s="17"/>
      <c r="C514" s="17"/>
      <c r="D514" s="18"/>
      <c r="E514" s="33"/>
      <c r="F514" s="34"/>
    </row>
    <row r="515" spans="1:6">
      <c r="B515" s="17"/>
      <c r="C515" s="17"/>
      <c r="D515" s="18"/>
      <c r="E515" s="33"/>
      <c r="F515" s="34"/>
    </row>
    <row r="516" spans="1:6">
      <c r="B516" s="17"/>
      <c r="C516" s="17"/>
      <c r="D516" s="18"/>
      <c r="E516" s="33"/>
      <c r="F516" s="34"/>
    </row>
    <row r="517" spans="1:6">
      <c r="B517" s="17"/>
      <c r="C517" s="17"/>
      <c r="D517" s="18"/>
      <c r="E517" s="33"/>
      <c r="F517" s="34"/>
    </row>
    <row r="518" spans="1:6">
      <c r="B518" s="17"/>
      <c r="C518" s="17"/>
      <c r="D518" s="18"/>
      <c r="E518" s="32"/>
      <c r="F518" s="12"/>
    </row>
    <row r="519" spans="1:6">
      <c r="B519" s="17"/>
      <c r="C519" s="17"/>
      <c r="D519" s="18"/>
      <c r="E519" s="32"/>
      <c r="F519" s="12"/>
    </row>
    <row r="520" spans="1:6">
      <c r="B520" s="17"/>
      <c r="C520" s="17"/>
      <c r="D520" s="18"/>
      <c r="E520" s="32"/>
      <c r="F520" s="12"/>
    </row>
    <row r="521" spans="1:6">
      <c r="B521" s="17"/>
      <c r="C521" s="17"/>
      <c r="D521" s="18"/>
      <c r="E521" s="32"/>
      <c r="F521" s="12"/>
    </row>
    <row r="522" spans="1:6">
      <c r="B522" s="17"/>
      <c r="C522" s="17"/>
      <c r="D522" s="18"/>
      <c r="E522" s="32"/>
      <c r="F522" s="12"/>
    </row>
    <row r="523" spans="1:6">
      <c r="A523" s="20"/>
      <c r="B523" s="17"/>
      <c r="C523" s="17"/>
      <c r="D523" s="18"/>
      <c r="E523" s="32"/>
      <c r="F523" s="12"/>
    </row>
    <row r="524" spans="1:6">
      <c r="B524" s="17"/>
      <c r="C524" s="17"/>
      <c r="D524" s="18"/>
      <c r="E524" s="32"/>
      <c r="F524" s="12"/>
    </row>
    <row r="525" spans="1:6">
      <c r="B525" s="17"/>
      <c r="C525" s="17"/>
      <c r="D525" s="18"/>
      <c r="E525" s="32"/>
      <c r="F525" s="12"/>
    </row>
    <row r="526" spans="1:6">
      <c r="B526" s="17"/>
      <c r="C526" s="17"/>
      <c r="D526" s="18"/>
      <c r="E526" s="32"/>
      <c r="F526" s="12"/>
    </row>
    <row r="527" spans="1:6">
      <c r="B527" s="17"/>
      <c r="C527" s="17"/>
      <c r="D527" s="18"/>
      <c r="E527" s="32"/>
      <c r="F527" s="12"/>
    </row>
    <row r="528" spans="1:6">
      <c r="B528" s="17"/>
      <c r="C528" s="17"/>
      <c r="D528" s="18"/>
      <c r="E528" s="32"/>
      <c r="F528" s="12"/>
    </row>
    <row r="529" spans="1:6">
      <c r="B529" s="17"/>
      <c r="C529" s="17"/>
      <c r="D529" s="18"/>
      <c r="E529" s="33"/>
      <c r="F529" s="34"/>
    </row>
    <row r="530" spans="1:6">
      <c r="B530" s="17"/>
      <c r="C530" s="17"/>
      <c r="D530" s="18"/>
      <c r="E530" s="33"/>
      <c r="F530" s="34"/>
    </row>
    <row r="531" spans="1:6">
      <c r="B531" s="17"/>
      <c r="C531" s="17"/>
      <c r="D531" s="18"/>
      <c r="E531" s="32"/>
      <c r="F531" s="12"/>
    </row>
    <row r="532" spans="1:6">
      <c r="B532" s="17"/>
      <c r="C532" s="17"/>
      <c r="D532" s="18"/>
      <c r="E532" s="33"/>
      <c r="F532" s="34"/>
    </row>
    <row r="533" spans="1:6">
      <c r="B533" s="17"/>
      <c r="C533" s="17"/>
      <c r="D533" s="18"/>
      <c r="E533" s="33"/>
      <c r="F533" s="34"/>
    </row>
    <row r="534" spans="1:6">
      <c r="B534" s="17"/>
      <c r="C534" s="17"/>
      <c r="D534" s="18"/>
      <c r="E534" s="32"/>
      <c r="F534" s="12"/>
    </row>
    <row r="535" spans="1:6">
      <c r="B535" s="17"/>
      <c r="C535" s="17"/>
      <c r="D535" s="18"/>
      <c r="E535" s="32"/>
      <c r="F535" s="12"/>
    </row>
    <row r="536" spans="1:6">
      <c r="B536" s="17"/>
      <c r="C536" s="17"/>
      <c r="D536" s="18"/>
      <c r="E536" s="32"/>
      <c r="F536" s="12"/>
    </row>
    <row r="537" spans="1:6">
      <c r="B537" s="17"/>
      <c r="C537" s="17"/>
      <c r="D537" s="18"/>
      <c r="E537" s="32"/>
      <c r="F537" s="12"/>
    </row>
    <row r="538" spans="1:6">
      <c r="B538" s="17"/>
      <c r="C538" s="17"/>
      <c r="D538" s="18"/>
      <c r="E538" s="32"/>
      <c r="F538" s="12"/>
    </row>
    <row r="539" spans="1:6">
      <c r="A539" s="20"/>
      <c r="B539" s="17"/>
      <c r="C539" s="17"/>
      <c r="D539" s="18"/>
      <c r="E539" s="32"/>
      <c r="F539" s="12"/>
    </row>
    <row r="540" spans="1:6">
      <c r="B540" s="17"/>
      <c r="C540" s="17"/>
      <c r="D540" s="18"/>
      <c r="E540" s="32"/>
      <c r="F540" s="12"/>
    </row>
    <row r="541" spans="1:6">
      <c r="B541" s="17"/>
      <c r="C541" s="17"/>
      <c r="D541" s="18"/>
      <c r="E541" s="32"/>
      <c r="F541" s="12"/>
    </row>
    <row r="542" spans="1:6">
      <c r="B542" s="17"/>
      <c r="C542" s="17"/>
      <c r="D542" s="18"/>
      <c r="E542" s="32"/>
      <c r="F542" s="12"/>
    </row>
    <row r="543" spans="1:6">
      <c r="B543" s="17"/>
      <c r="C543" s="17"/>
      <c r="D543" s="18"/>
      <c r="E543" s="32"/>
      <c r="F543" s="12"/>
    </row>
    <row r="544" spans="1:6">
      <c r="B544" s="17"/>
      <c r="C544" s="17"/>
      <c r="D544" s="18"/>
      <c r="E544" s="32"/>
      <c r="F544" s="12"/>
    </row>
    <row r="545" spans="2:6">
      <c r="B545" s="17"/>
      <c r="C545" s="17"/>
      <c r="D545" s="18"/>
      <c r="E545" s="33"/>
      <c r="F545" s="34"/>
    </row>
    <row r="546" spans="2:6">
      <c r="B546" s="17"/>
      <c r="C546" s="17"/>
      <c r="D546" s="18"/>
      <c r="E546" s="32"/>
      <c r="F546" s="12"/>
    </row>
    <row r="547" spans="2:6">
      <c r="B547" s="17"/>
      <c r="C547" s="17"/>
      <c r="D547" s="18"/>
      <c r="E547" s="33"/>
      <c r="F547" s="34"/>
    </row>
    <row r="548" spans="2:6">
      <c r="B548" s="17"/>
      <c r="C548" s="17"/>
      <c r="D548" s="18"/>
      <c r="E548" s="32"/>
      <c r="F548" s="12"/>
    </row>
    <row r="549" spans="2:6">
      <c r="B549" s="17"/>
      <c r="C549" s="17"/>
      <c r="D549" s="18"/>
      <c r="E549" s="33"/>
      <c r="F549" s="34"/>
    </row>
    <row r="550" spans="2:6">
      <c r="B550" s="17"/>
      <c r="C550" s="17"/>
      <c r="D550" s="18"/>
      <c r="E550" s="32"/>
      <c r="F550" s="12"/>
    </row>
    <row r="551" spans="2:6">
      <c r="B551" s="17"/>
      <c r="C551" s="17"/>
      <c r="D551" s="18"/>
      <c r="E551" s="33"/>
      <c r="F551" s="34"/>
    </row>
    <row r="552" spans="2:6">
      <c r="B552" s="17"/>
      <c r="C552" s="17"/>
      <c r="D552" s="18"/>
      <c r="E552" s="32"/>
      <c r="F552" s="12"/>
    </row>
    <row r="553" spans="2:6">
      <c r="B553" s="17"/>
      <c r="C553" s="17"/>
      <c r="D553" s="18"/>
      <c r="E553" s="33"/>
      <c r="F553" s="34"/>
    </row>
    <row r="554" spans="2:6">
      <c r="B554" s="17"/>
      <c r="C554" s="17"/>
      <c r="D554" s="18"/>
      <c r="E554" s="32"/>
      <c r="F554" s="12"/>
    </row>
    <row r="555" spans="2:6">
      <c r="B555" s="17"/>
      <c r="C555" s="17"/>
      <c r="D555" s="18"/>
      <c r="E555" s="32"/>
      <c r="F555" s="12"/>
    </row>
    <row r="556" spans="2:6">
      <c r="B556" s="17"/>
      <c r="C556" s="17"/>
      <c r="D556" s="18"/>
      <c r="E556" s="32"/>
      <c r="F556" s="12"/>
    </row>
    <row r="557" spans="2:6">
      <c r="B557" s="17"/>
      <c r="C557" s="17"/>
      <c r="D557" s="18"/>
      <c r="E557" s="32"/>
      <c r="F557" s="12"/>
    </row>
    <row r="558" spans="2:6">
      <c r="B558" s="17"/>
      <c r="C558" s="17"/>
      <c r="D558" s="18"/>
      <c r="E558" s="32"/>
      <c r="F558" s="12"/>
    </row>
    <row r="559" spans="2:6">
      <c r="B559" s="17"/>
      <c r="C559" s="17"/>
      <c r="D559" s="18"/>
      <c r="E559" s="32"/>
      <c r="F559" s="12"/>
    </row>
    <row r="560" spans="2:6">
      <c r="B560" s="17"/>
      <c r="C560" s="17"/>
      <c r="D560" s="18"/>
      <c r="E560" s="33"/>
      <c r="F560" s="34"/>
    </row>
    <row r="561" spans="1:6">
      <c r="B561" s="17"/>
      <c r="C561" s="17"/>
      <c r="D561" s="18"/>
      <c r="E561" s="32"/>
      <c r="F561" s="12"/>
    </row>
    <row r="562" spans="1:6">
      <c r="B562" s="17"/>
      <c r="C562" s="17"/>
      <c r="D562" s="18"/>
      <c r="E562" s="33"/>
      <c r="F562" s="34"/>
    </row>
    <row r="563" spans="1:6">
      <c r="B563" s="17"/>
      <c r="C563" s="17"/>
      <c r="D563" s="18"/>
      <c r="E563" s="32"/>
      <c r="F563" s="12"/>
    </row>
    <row r="564" spans="1:6">
      <c r="B564" s="17"/>
      <c r="C564" s="17"/>
      <c r="D564" s="18"/>
      <c r="E564" s="33"/>
      <c r="F564" s="34"/>
    </row>
    <row r="565" spans="1:6">
      <c r="B565" s="17"/>
      <c r="C565" s="17"/>
      <c r="D565" s="18"/>
      <c r="E565" s="32"/>
      <c r="F565" s="12"/>
    </row>
    <row r="566" spans="1:6">
      <c r="B566" s="17"/>
      <c r="C566" s="17"/>
      <c r="D566" s="18"/>
      <c r="E566" s="33"/>
      <c r="F566" s="34"/>
    </row>
    <row r="567" spans="1:6">
      <c r="B567" s="17"/>
      <c r="C567" s="17"/>
      <c r="D567" s="18"/>
      <c r="E567" s="32"/>
      <c r="F567" s="12"/>
    </row>
    <row r="568" spans="1:6">
      <c r="B568" s="17"/>
      <c r="C568" s="17"/>
      <c r="D568" s="18"/>
      <c r="E568" s="33"/>
      <c r="F568" s="34"/>
    </row>
    <row r="569" spans="1:6">
      <c r="B569" s="17"/>
      <c r="C569" s="17"/>
      <c r="D569" s="18"/>
      <c r="E569" s="32"/>
      <c r="F569" s="12"/>
    </row>
    <row r="570" spans="1:6">
      <c r="B570" s="17"/>
      <c r="C570" s="17"/>
      <c r="D570" s="18"/>
      <c r="E570" s="32"/>
      <c r="F570" s="12"/>
    </row>
    <row r="571" spans="1:6">
      <c r="B571" s="17"/>
      <c r="C571" s="17"/>
      <c r="D571" s="18"/>
      <c r="E571" s="32"/>
      <c r="F571" s="12"/>
    </row>
    <row r="572" spans="1:6">
      <c r="B572" s="17"/>
      <c r="C572" s="17"/>
      <c r="D572" s="18"/>
      <c r="E572" s="32"/>
      <c r="F572" s="12"/>
    </row>
    <row r="573" spans="1:6">
      <c r="B573" s="17"/>
      <c r="C573" s="17"/>
      <c r="D573" s="18"/>
      <c r="E573" s="32"/>
      <c r="F573" s="12"/>
    </row>
    <row r="574" spans="1:6">
      <c r="A574" s="20"/>
      <c r="B574" s="17"/>
      <c r="C574" s="17"/>
      <c r="D574" s="18"/>
      <c r="E574" s="32"/>
      <c r="F574" s="12"/>
    </row>
    <row r="575" spans="1:6">
      <c r="B575" s="17"/>
      <c r="C575" s="17"/>
      <c r="D575" s="18"/>
      <c r="E575" s="33"/>
      <c r="F575" s="34"/>
    </row>
    <row r="576" spans="1:6">
      <c r="B576" s="17"/>
      <c r="C576" s="17"/>
      <c r="D576" s="18"/>
      <c r="E576" s="32"/>
      <c r="F576" s="12"/>
    </row>
    <row r="577" spans="1:6">
      <c r="B577" s="17"/>
      <c r="C577" s="17"/>
      <c r="D577" s="18"/>
      <c r="E577" s="32"/>
      <c r="F577" s="12"/>
    </row>
    <row r="578" spans="1:6">
      <c r="B578" s="17"/>
      <c r="C578" s="17"/>
      <c r="D578" s="18"/>
      <c r="E578" s="32"/>
      <c r="F578" s="12"/>
    </row>
    <row r="579" spans="1:6">
      <c r="B579" s="17"/>
      <c r="C579" s="17"/>
      <c r="D579" s="18"/>
      <c r="E579" s="32"/>
      <c r="F579" s="12"/>
    </row>
    <row r="580" spans="1:6">
      <c r="B580" s="17"/>
      <c r="C580" s="17"/>
      <c r="D580" s="18"/>
      <c r="E580" s="32"/>
      <c r="F580" s="12"/>
    </row>
    <row r="581" spans="1:6">
      <c r="B581" s="17"/>
      <c r="C581" s="17"/>
      <c r="D581" s="18"/>
      <c r="E581" s="32"/>
      <c r="F581" s="12"/>
    </row>
    <row r="582" spans="1:6">
      <c r="B582" s="17"/>
      <c r="C582" s="17"/>
      <c r="D582" s="18"/>
      <c r="E582" s="33"/>
      <c r="F582" s="34"/>
    </row>
    <row r="583" spans="1:6">
      <c r="B583" s="17"/>
      <c r="C583" s="17"/>
      <c r="D583" s="18"/>
      <c r="E583" s="32"/>
      <c r="F583" s="12"/>
    </row>
    <row r="584" spans="1:6">
      <c r="B584" s="17"/>
      <c r="C584" s="17"/>
      <c r="D584" s="18"/>
      <c r="E584" s="32"/>
      <c r="F584" s="12"/>
    </row>
    <row r="585" spans="1:6">
      <c r="B585" s="17"/>
      <c r="C585" s="17"/>
      <c r="D585" s="18"/>
      <c r="E585" s="32"/>
      <c r="F585" s="12"/>
    </row>
    <row r="586" spans="1:6">
      <c r="B586" s="17"/>
      <c r="C586" s="17"/>
      <c r="D586" s="18"/>
      <c r="E586" s="32"/>
      <c r="F586" s="12"/>
    </row>
    <row r="587" spans="1:6">
      <c r="B587" s="17"/>
      <c r="C587" s="17"/>
      <c r="D587" s="18"/>
      <c r="E587" s="32"/>
      <c r="F587" s="12"/>
    </row>
    <row r="588" spans="1:6">
      <c r="B588" s="17"/>
      <c r="C588" s="17"/>
      <c r="D588" s="18"/>
      <c r="E588" s="32"/>
      <c r="F588" s="12"/>
    </row>
    <row r="589" spans="1:6">
      <c r="A589" s="20"/>
      <c r="B589" s="17"/>
      <c r="C589" s="17"/>
      <c r="D589" s="18"/>
      <c r="E589" s="33"/>
      <c r="F589" s="34"/>
    </row>
    <row r="590" spans="1:6">
      <c r="B590" s="17"/>
      <c r="C590" s="17"/>
      <c r="D590" s="18"/>
      <c r="E590" s="32"/>
      <c r="F590" s="12"/>
    </row>
    <row r="591" spans="1:6">
      <c r="A591" s="20"/>
      <c r="B591" s="17"/>
      <c r="C591" s="17"/>
      <c r="D591" s="18"/>
      <c r="E591" s="32"/>
      <c r="F591" s="12"/>
    </row>
    <row r="592" spans="1:6">
      <c r="B592" s="17"/>
      <c r="C592" s="17"/>
      <c r="D592" s="18"/>
      <c r="E592" s="33"/>
      <c r="F592" s="34"/>
    </row>
    <row r="593" spans="1:6">
      <c r="B593" s="17"/>
      <c r="C593" s="17"/>
      <c r="D593" s="18"/>
      <c r="E593" s="32"/>
      <c r="F593" s="12"/>
    </row>
    <row r="594" spans="1:6">
      <c r="B594" s="17"/>
      <c r="C594" s="17"/>
      <c r="D594" s="18"/>
      <c r="E594" s="32"/>
      <c r="F594" s="12"/>
    </row>
    <row r="595" spans="1:6">
      <c r="B595" s="17"/>
      <c r="C595" s="17"/>
      <c r="D595" s="18"/>
      <c r="E595" s="32"/>
      <c r="F595" s="12"/>
    </row>
    <row r="596" spans="1:6">
      <c r="B596" s="17"/>
      <c r="C596" s="17"/>
      <c r="D596" s="18"/>
      <c r="E596" s="32"/>
      <c r="F596" s="12"/>
    </row>
    <row r="597" spans="1:6">
      <c r="A597" s="20"/>
      <c r="B597" s="17"/>
      <c r="C597" s="17"/>
      <c r="D597" s="18"/>
      <c r="E597" s="33"/>
      <c r="F597" s="34"/>
    </row>
    <row r="598" spans="1:6">
      <c r="B598" s="17"/>
      <c r="C598" s="17"/>
      <c r="D598" s="18"/>
      <c r="E598" s="32"/>
      <c r="F598" s="12"/>
    </row>
    <row r="599" spans="1:6">
      <c r="B599" s="17"/>
      <c r="C599" s="17"/>
      <c r="D599" s="18"/>
      <c r="E599" s="32"/>
      <c r="F599" s="12"/>
    </row>
    <row r="600" spans="1:6">
      <c r="A600" s="20"/>
      <c r="B600" s="17"/>
      <c r="C600" s="17"/>
      <c r="D600" s="18"/>
      <c r="E600" s="33"/>
      <c r="F600" s="34"/>
    </row>
    <row r="601" spans="1:6">
      <c r="B601" s="17"/>
      <c r="C601" s="17"/>
      <c r="D601" s="18"/>
      <c r="E601" s="32"/>
      <c r="F601" s="12"/>
    </row>
    <row r="602" spans="1:6">
      <c r="B602" s="21"/>
      <c r="C602" s="17"/>
      <c r="D602" s="18"/>
      <c r="E602" s="12"/>
      <c r="F602" s="12"/>
    </row>
    <row r="603" spans="1:6">
      <c r="B603" s="17"/>
      <c r="C603" s="17"/>
      <c r="D603" s="18"/>
      <c r="E603" s="12"/>
      <c r="F603" s="12"/>
    </row>
    <row r="604" spans="1:6">
      <c r="B604" s="17"/>
      <c r="C604" s="17"/>
      <c r="D604" s="18"/>
      <c r="E604" s="12"/>
      <c r="F604" s="12"/>
    </row>
    <row r="605" spans="1:6">
      <c r="B605" s="17"/>
      <c r="C605" s="17"/>
      <c r="D605" s="18"/>
      <c r="E605" s="12"/>
      <c r="F605" s="12"/>
    </row>
    <row r="606" spans="1:6">
      <c r="A606" s="22"/>
      <c r="B606" s="19"/>
      <c r="C606" s="101"/>
      <c r="D606" s="12"/>
      <c r="E606" s="12"/>
      <c r="F606" s="34"/>
    </row>
    <row r="607" spans="1:6">
      <c r="E607" s="12"/>
      <c r="F607" s="12"/>
    </row>
    <row r="608" spans="1:6">
      <c r="A608" s="20"/>
      <c r="B608" s="17"/>
      <c r="C608" s="103"/>
      <c r="D608" s="15"/>
      <c r="E608" s="12"/>
      <c r="F608" s="12"/>
    </row>
    <row r="609" spans="1:6">
      <c r="B609" s="17"/>
      <c r="C609" s="103"/>
      <c r="D609" s="15"/>
      <c r="E609" s="12"/>
      <c r="F609" s="12"/>
    </row>
    <row r="610" spans="1:6">
      <c r="B610" s="17"/>
      <c r="C610" s="103"/>
      <c r="D610" s="15"/>
      <c r="E610" s="12"/>
      <c r="F610" s="12"/>
    </row>
    <row r="611" spans="1:6">
      <c r="B611" s="17"/>
      <c r="C611" s="103"/>
      <c r="D611" s="15"/>
      <c r="E611" s="12"/>
      <c r="F611" s="12"/>
    </row>
    <row r="612" spans="1:6">
      <c r="B612" s="17"/>
      <c r="C612" s="103"/>
      <c r="D612" s="15"/>
      <c r="E612" s="12"/>
      <c r="F612" s="12"/>
    </row>
    <row r="613" spans="1:6">
      <c r="B613" s="17"/>
      <c r="C613" s="103"/>
      <c r="D613" s="15"/>
      <c r="E613" s="12"/>
      <c r="F613" s="12"/>
    </row>
    <row r="614" spans="1:6">
      <c r="B614" s="17"/>
      <c r="C614" s="103"/>
      <c r="D614" s="15"/>
      <c r="E614" s="12"/>
      <c r="F614" s="12"/>
    </row>
    <row r="615" spans="1:6">
      <c r="B615" s="17"/>
      <c r="C615" s="103"/>
      <c r="D615" s="15"/>
      <c r="E615" s="12"/>
      <c r="F615" s="12"/>
    </row>
    <row r="616" spans="1:6">
      <c r="B616" s="17"/>
      <c r="C616" s="103"/>
      <c r="D616" s="15"/>
      <c r="E616" s="33"/>
      <c r="F616" s="34"/>
    </row>
    <row r="617" spans="1:6">
      <c r="B617" s="17"/>
      <c r="C617" s="103"/>
      <c r="D617" s="15"/>
      <c r="E617" s="12"/>
      <c r="F617" s="12"/>
    </row>
    <row r="618" spans="1:6">
      <c r="B618" s="17"/>
      <c r="C618" s="103"/>
      <c r="D618" s="15"/>
      <c r="E618" s="12"/>
      <c r="F618" s="12"/>
    </row>
    <row r="619" spans="1:6">
      <c r="B619" s="17"/>
      <c r="C619" s="103"/>
      <c r="D619" s="15"/>
      <c r="E619" s="12"/>
      <c r="F619" s="12"/>
    </row>
    <row r="620" spans="1:6">
      <c r="B620" s="17"/>
      <c r="C620" s="103"/>
      <c r="D620" s="15"/>
      <c r="E620" s="12"/>
      <c r="F620" s="12"/>
    </row>
    <row r="621" spans="1:6">
      <c r="A621" s="20"/>
      <c r="B621" s="17"/>
      <c r="C621" s="103"/>
      <c r="D621" s="15"/>
      <c r="E621" s="12"/>
      <c r="F621" s="12"/>
    </row>
    <row r="622" spans="1:6">
      <c r="B622" s="17"/>
      <c r="C622" s="103"/>
      <c r="D622" s="15"/>
      <c r="E622" s="12"/>
      <c r="F622" s="12"/>
    </row>
    <row r="623" spans="1:6">
      <c r="B623" s="17"/>
      <c r="C623" s="103"/>
      <c r="D623" s="15"/>
      <c r="E623" s="12"/>
      <c r="F623" s="12"/>
    </row>
    <row r="624" spans="1:6">
      <c r="B624" s="17"/>
      <c r="C624" s="103"/>
      <c r="D624" s="15"/>
      <c r="E624" s="12"/>
      <c r="F624" s="12"/>
    </row>
    <row r="625" spans="1:6">
      <c r="B625" s="17"/>
      <c r="C625" s="103"/>
      <c r="D625" s="15"/>
      <c r="E625" s="12"/>
      <c r="F625" s="12"/>
    </row>
    <row r="626" spans="1:6">
      <c r="B626" s="17"/>
      <c r="C626" s="103"/>
      <c r="D626" s="15"/>
      <c r="E626" s="12"/>
      <c r="F626" s="12"/>
    </row>
    <row r="627" spans="1:6">
      <c r="B627" s="17"/>
      <c r="C627" s="103"/>
      <c r="D627" s="15"/>
      <c r="E627" s="12"/>
      <c r="F627" s="12"/>
    </row>
    <row r="628" spans="1:6">
      <c r="B628" s="17"/>
      <c r="C628" s="103"/>
      <c r="D628" s="15"/>
      <c r="E628" s="12"/>
      <c r="F628" s="12"/>
    </row>
    <row r="629" spans="1:6">
      <c r="B629" s="17"/>
      <c r="C629" s="103"/>
      <c r="D629" s="15"/>
      <c r="E629" s="33"/>
      <c r="F629" s="34"/>
    </row>
    <row r="630" spans="1:6">
      <c r="B630" s="17"/>
      <c r="C630" s="103"/>
      <c r="D630" s="15"/>
      <c r="E630" s="12"/>
      <c r="F630" s="12"/>
    </row>
    <row r="631" spans="1:6">
      <c r="B631" s="17"/>
      <c r="C631" s="103"/>
      <c r="D631" s="15"/>
      <c r="E631" s="12"/>
      <c r="F631" s="12"/>
    </row>
    <row r="632" spans="1:6">
      <c r="B632" s="17"/>
      <c r="C632" s="103"/>
      <c r="D632" s="15"/>
      <c r="E632" s="12"/>
      <c r="F632" s="12"/>
    </row>
    <row r="633" spans="1:6">
      <c r="B633" s="17"/>
      <c r="C633" s="103"/>
      <c r="D633" s="15"/>
      <c r="E633" s="12"/>
      <c r="F633" s="12"/>
    </row>
    <row r="634" spans="1:6">
      <c r="A634" s="20"/>
      <c r="B634" s="17"/>
      <c r="C634" s="103"/>
      <c r="D634" s="15"/>
      <c r="E634" s="12"/>
      <c r="F634" s="12"/>
    </row>
    <row r="635" spans="1:6">
      <c r="B635" s="17"/>
      <c r="C635" s="103"/>
      <c r="D635" s="15"/>
      <c r="E635" s="12"/>
      <c r="F635" s="12"/>
    </row>
    <row r="636" spans="1:6">
      <c r="B636" s="17"/>
      <c r="C636" s="103"/>
      <c r="D636" s="15"/>
      <c r="E636" s="12"/>
      <c r="F636" s="12"/>
    </row>
    <row r="637" spans="1:6">
      <c r="B637" s="17"/>
      <c r="C637" s="103"/>
      <c r="D637" s="15"/>
      <c r="E637" s="12"/>
      <c r="F637" s="12"/>
    </row>
    <row r="638" spans="1:6">
      <c r="B638" s="17"/>
      <c r="C638" s="103"/>
      <c r="D638" s="15"/>
      <c r="E638" s="33"/>
      <c r="F638" s="34"/>
    </row>
    <row r="639" spans="1:6">
      <c r="B639" s="17"/>
      <c r="C639" s="103"/>
      <c r="D639" s="15"/>
      <c r="E639" s="12"/>
      <c r="F639" s="12"/>
    </row>
    <row r="640" spans="1:6">
      <c r="B640" s="17"/>
      <c r="C640" s="103"/>
      <c r="D640" s="15"/>
      <c r="E640" s="12"/>
      <c r="F640" s="12"/>
    </row>
    <row r="641" spans="1:6">
      <c r="B641" s="17"/>
      <c r="C641" s="103"/>
      <c r="D641" s="15"/>
      <c r="E641" s="12"/>
      <c r="F641" s="12"/>
    </row>
    <row r="642" spans="1:6">
      <c r="B642" s="17"/>
      <c r="C642" s="103"/>
      <c r="D642" s="15"/>
      <c r="E642" s="12"/>
      <c r="F642" s="12"/>
    </row>
    <row r="643" spans="1:6">
      <c r="A643" s="20"/>
      <c r="B643" s="17"/>
      <c r="C643" s="103"/>
      <c r="D643" s="15"/>
      <c r="E643" s="12"/>
      <c r="F643" s="12"/>
    </row>
    <row r="644" spans="1:6">
      <c r="B644" s="17"/>
      <c r="C644" s="103"/>
      <c r="D644" s="15"/>
      <c r="E644" s="12"/>
      <c r="F644" s="12"/>
    </row>
    <row r="645" spans="1:6">
      <c r="B645" s="17"/>
      <c r="C645" s="103"/>
      <c r="D645" s="15"/>
      <c r="E645" s="33"/>
      <c r="F645" s="34"/>
    </row>
    <row r="646" spans="1:6">
      <c r="B646" s="17"/>
      <c r="C646" s="103"/>
      <c r="D646" s="15"/>
      <c r="E646" s="33"/>
      <c r="F646" s="34"/>
    </row>
    <row r="647" spans="1:6">
      <c r="B647" s="17"/>
      <c r="C647" s="103"/>
      <c r="D647" s="15"/>
      <c r="E647" s="33"/>
      <c r="F647" s="34"/>
    </row>
    <row r="648" spans="1:6">
      <c r="B648" s="17"/>
      <c r="C648" s="103"/>
      <c r="D648" s="15"/>
      <c r="E648" s="33"/>
      <c r="F648" s="34"/>
    </row>
    <row r="649" spans="1:6">
      <c r="B649" s="17"/>
      <c r="C649" s="103"/>
      <c r="D649" s="15"/>
      <c r="E649" s="12"/>
      <c r="F649" s="12"/>
    </row>
    <row r="650" spans="1:6">
      <c r="B650" s="17"/>
      <c r="C650" s="103"/>
      <c r="D650" s="15"/>
      <c r="E650" s="12"/>
      <c r="F650" s="12"/>
    </row>
    <row r="651" spans="1:6">
      <c r="B651" s="17"/>
      <c r="C651" s="103"/>
      <c r="D651" s="15"/>
      <c r="E651" s="12"/>
      <c r="F651" s="12"/>
    </row>
    <row r="652" spans="1:6">
      <c r="B652" s="17"/>
      <c r="C652" s="103"/>
      <c r="D652" s="15"/>
      <c r="E652" s="12"/>
      <c r="F652" s="12"/>
    </row>
    <row r="653" spans="1:6">
      <c r="B653" s="17"/>
      <c r="C653" s="103"/>
      <c r="D653" s="15"/>
      <c r="E653" s="12"/>
      <c r="F653" s="12"/>
    </row>
    <row r="654" spans="1:6">
      <c r="B654" s="17"/>
      <c r="C654" s="103"/>
      <c r="D654" s="15"/>
      <c r="E654" s="12"/>
      <c r="F654" s="12"/>
    </row>
    <row r="655" spans="1:6">
      <c r="A655" s="20"/>
      <c r="B655" s="17"/>
      <c r="C655" s="103"/>
      <c r="D655" s="15"/>
      <c r="E655" s="12"/>
      <c r="F655" s="12"/>
    </row>
    <row r="656" spans="1:6">
      <c r="B656" s="17"/>
      <c r="C656" s="103"/>
      <c r="D656" s="15"/>
      <c r="E656" s="12"/>
      <c r="F656" s="12"/>
    </row>
    <row r="657" spans="1:6">
      <c r="B657" s="17"/>
      <c r="C657" s="103"/>
      <c r="D657" s="15"/>
      <c r="E657" s="33"/>
      <c r="F657" s="34"/>
    </row>
    <row r="658" spans="1:6">
      <c r="B658" s="17"/>
      <c r="C658" s="103"/>
      <c r="D658" s="15"/>
      <c r="E658" s="12"/>
      <c r="F658" s="12"/>
    </row>
    <row r="659" spans="1:6">
      <c r="B659" s="17"/>
      <c r="C659" s="103"/>
      <c r="D659" s="15"/>
      <c r="E659" s="12"/>
      <c r="F659" s="12"/>
    </row>
    <row r="660" spans="1:6">
      <c r="B660" s="17"/>
      <c r="C660" s="103"/>
      <c r="D660" s="15"/>
      <c r="E660" s="12"/>
      <c r="F660" s="12"/>
    </row>
    <row r="661" spans="1:6">
      <c r="B661" s="17"/>
      <c r="C661" s="103"/>
      <c r="D661" s="15"/>
      <c r="E661" s="12"/>
      <c r="F661" s="12"/>
    </row>
    <row r="662" spans="1:6">
      <c r="B662" s="17"/>
      <c r="C662" s="103"/>
      <c r="D662" s="15"/>
      <c r="E662" s="12"/>
      <c r="F662" s="12"/>
    </row>
    <row r="663" spans="1:6">
      <c r="B663" s="17"/>
      <c r="C663" s="103"/>
      <c r="D663" s="15"/>
      <c r="E663" s="12"/>
      <c r="F663" s="12"/>
    </row>
    <row r="664" spans="1:6">
      <c r="A664" s="20"/>
      <c r="B664" s="17"/>
      <c r="C664" s="103"/>
      <c r="D664" s="15"/>
      <c r="E664" s="12"/>
      <c r="F664" s="12"/>
    </row>
    <row r="665" spans="1:6">
      <c r="B665" s="17"/>
      <c r="C665" s="103"/>
      <c r="D665" s="15"/>
      <c r="E665" s="33"/>
      <c r="F665" s="34"/>
    </row>
    <row r="666" spans="1:6">
      <c r="B666" s="17"/>
      <c r="C666" s="103"/>
      <c r="D666" s="15"/>
      <c r="E666" s="33"/>
      <c r="F666" s="34"/>
    </row>
    <row r="667" spans="1:6">
      <c r="B667" s="17"/>
      <c r="C667" s="103"/>
      <c r="D667" s="15"/>
      <c r="E667" s="33"/>
      <c r="F667" s="34"/>
    </row>
    <row r="668" spans="1:6">
      <c r="B668" s="17"/>
      <c r="C668" s="103"/>
      <c r="D668" s="15"/>
      <c r="E668" s="33"/>
      <c r="F668" s="34"/>
    </row>
    <row r="669" spans="1:6">
      <c r="B669" s="17"/>
      <c r="C669" s="103"/>
      <c r="D669" s="15"/>
      <c r="E669" s="12"/>
      <c r="F669" s="12"/>
    </row>
    <row r="670" spans="1:6">
      <c r="A670" s="20"/>
      <c r="B670" s="17"/>
      <c r="C670" s="103"/>
      <c r="D670" s="15"/>
      <c r="E670" s="12"/>
      <c r="F670" s="12"/>
    </row>
    <row r="671" spans="1:6">
      <c r="B671" s="17"/>
      <c r="C671" s="103"/>
      <c r="D671" s="15"/>
      <c r="E671" s="33"/>
      <c r="F671" s="34"/>
    </row>
    <row r="672" spans="1:6">
      <c r="B672" s="17"/>
      <c r="C672" s="103"/>
      <c r="D672" s="15"/>
      <c r="E672" s="12"/>
      <c r="F672" s="12"/>
    </row>
    <row r="673" spans="1:6">
      <c r="A673" s="20"/>
      <c r="B673" s="17"/>
      <c r="C673" s="103"/>
      <c r="D673" s="15"/>
      <c r="E673" s="12"/>
      <c r="F673" s="12"/>
    </row>
    <row r="674" spans="1:6">
      <c r="B674" s="17"/>
      <c r="C674" s="103"/>
      <c r="D674" s="15"/>
      <c r="E674" s="33"/>
      <c r="F674" s="34"/>
    </row>
    <row r="675" spans="1:6">
      <c r="B675" s="17"/>
      <c r="C675" s="103"/>
      <c r="D675" s="15"/>
      <c r="E675" s="33"/>
      <c r="F675" s="34"/>
    </row>
    <row r="676" spans="1:6">
      <c r="B676" s="17"/>
      <c r="C676" s="103"/>
      <c r="D676" s="15"/>
      <c r="E676" s="33"/>
      <c r="F676" s="34"/>
    </row>
    <row r="677" spans="1:6">
      <c r="B677" s="17"/>
      <c r="C677" s="103"/>
      <c r="D677" s="15"/>
      <c r="E677" s="33"/>
      <c r="F677" s="34"/>
    </row>
    <row r="678" spans="1:6">
      <c r="B678" s="17"/>
      <c r="C678" s="103"/>
      <c r="D678" s="15"/>
      <c r="E678" s="12"/>
      <c r="F678" s="12"/>
    </row>
    <row r="679" spans="1:6">
      <c r="A679" s="20"/>
      <c r="B679" s="17"/>
      <c r="C679" s="103"/>
      <c r="D679" s="15"/>
      <c r="E679" s="33"/>
      <c r="F679" s="34"/>
    </row>
    <row r="680" spans="1:6">
      <c r="B680" s="17"/>
      <c r="C680" s="103"/>
      <c r="D680" s="15"/>
      <c r="E680" s="12"/>
      <c r="F680" s="12"/>
    </row>
    <row r="681" spans="1:6">
      <c r="A681" s="20"/>
      <c r="B681" s="17"/>
      <c r="C681" s="103"/>
      <c r="D681" s="15"/>
      <c r="E681" s="12"/>
      <c r="F681" s="12"/>
    </row>
    <row r="682" spans="1:6">
      <c r="B682" s="17"/>
      <c r="C682" s="103"/>
      <c r="D682" s="15"/>
      <c r="E682" s="33"/>
      <c r="F682" s="34"/>
    </row>
    <row r="683" spans="1:6">
      <c r="B683" s="17"/>
      <c r="C683" s="103"/>
      <c r="D683" s="15"/>
      <c r="E683" s="33"/>
      <c r="F683" s="34"/>
    </row>
    <row r="684" spans="1:6">
      <c r="B684" s="17"/>
      <c r="C684" s="103"/>
      <c r="D684" s="15"/>
      <c r="E684" s="12"/>
      <c r="F684" s="12"/>
    </row>
    <row r="685" spans="1:6">
      <c r="A685" s="20"/>
      <c r="B685" s="17"/>
      <c r="C685" s="103"/>
      <c r="D685" s="15"/>
      <c r="E685" s="33"/>
      <c r="F685" s="34"/>
    </row>
    <row r="686" spans="1:6">
      <c r="B686" s="17"/>
      <c r="C686" s="103"/>
      <c r="D686" s="15"/>
      <c r="E686" s="12"/>
      <c r="F686" s="12"/>
    </row>
    <row r="687" spans="1:6">
      <c r="A687" s="22"/>
      <c r="B687" s="17"/>
      <c r="C687" s="101"/>
      <c r="D687" s="12"/>
      <c r="E687" s="12"/>
      <c r="F687" s="34"/>
    </row>
    <row r="688" spans="1:6">
      <c r="B688" s="17"/>
      <c r="E688" s="12"/>
      <c r="F688" s="12"/>
    </row>
    <row r="689" spans="1:6">
      <c r="A689" s="20"/>
      <c r="B689" s="17"/>
      <c r="C689" s="103"/>
      <c r="D689" s="15"/>
      <c r="E689" s="12"/>
      <c r="F689" s="12"/>
    </row>
    <row r="690" spans="1:6">
      <c r="B690" s="17"/>
      <c r="C690" s="103"/>
      <c r="D690" s="15"/>
      <c r="E690" s="12"/>
      <c r="F690" s="12"/>
    </row>
    <row r="691" spans="1:6">
      <c r="B691" s="17"/>
      <c r="C691" s="103"/>
      <c r="D691" s="15"/>
      <c r="E691" s="12"/>
      <c r="F691" s="12"/>
    </row>
    <row r="692" spans="1:6">
      <c r="B692" s="17"/>
      <c r="C692" s="103"/>
      <c r="D692" s="15"/>
      <c r="E692" s="12"/>
      <c r="F692" s="34"/>
    </row>
    <row r="693" spans="1:6">
      <c r="B693" s="17"/>
      <c r="C693" s="103"/>
      <c r="D693" s="15"/>
      <c r="E693" s="12"/>
      <c r="F693" s="12"/>
    </row>
    <row r="694" spans="1:6">
      <c r="A694" s="20"/>
      <c r="B694" s="17"/>
      <c r="C694" s="103"/>
      <c r="D694" s="15"/>
      <c r="E694" s="12"/>
      <c r="F694" s="12"/>
    </row>
    <row r="695" spans="1:6">
      <c r="A695" s="20"/>
      <c r="B695" s="17"/>
      <c r="C695" s="103"/>
      <c r="D695" s="15"/>
      <c r="E695" s="12"/>
      <c r="F695" s="12"/>
    </row>
    <row r="696" spans="1:6">
      <c r="B696" s="17"/>
      <c r="C696" s="103"/>
      <c r="D696" s="15"/>
      <c r="E696" s="12"/>
      <c r="F696" s="12"/>
    </row>
    <row r="697" spans="1:6">
      <c r="B697" s="17"/>
      <c r="C697" s="103"/>
      <c r="D697" s="15"/>
      <c r="E697" s="33"/>
      <c r="F697" s="34"/>
    </row>
    <row r="698" spans="1:6" s="8" customFormat="1">
      <c r="A698" s="16"/>
      <c r="B698" s="17"/>
      <c r="C698" s="103"/>
      <c r="D698" s="15"/>
      <c r="E698" s="12"/>
      <c r="F698" s="12"/>
    </row>
    <row r="699" spans="1:6">
      <c r="B699" s="17"/>
      <c r="C699" s="103"/>
      <c r="D699" s="15"/>
      <c r="E699" s="12"/>
      <c r="F699" s="12"/>
    </row>
    <row r="700" spans="1:6">
      <c r="B700" s="17"/>
      <c r="C700" s="103"/>
      <c r="D700" s="15"/>
      <c r="E700" s="12"/>
      <c r="F700" s="34"/>
    </row>
    <row r="701" spans="1:6">
      <c r="B701" s="17"/>
      <c r="C701" s="103"/>
      <c r="D701" s="15"/>
      <c r="E701" s="12"/>
      <c r="F701" s="12"/>
    </row>
    <row r="702" spans="1:6">
      <c r="A702" s="20"/>
      <c r="B702" s="17"/>
      <c r="C702" s="103"/>
      <c r="D702" s="15"/>
      <c r="E702" s="12"/>
      <c r="F702" s="12"/>
    </row>
    <row r="703" spans="1:6">
      <c r="B703" s="17"/>
      <c r="C703" s="103"/>
      <c r="D703" s="15"/>
      <c r="E703" s="12"/>
      <c r="F703" s="34"/>
    </row>
    <row r="704" spans="1:6">
      <c r="A704" s="20"/>
      <c r="B704" s="17"/>
      <c r="C704" s="103"/>
      <c r="D704" s="15"/>
      <c r="E704" s="12"/>
      <c r="F704" s="12"/>
    </row>
    <row r="705" spans="1:6">
      <c r="A705" s="20"/>
      <c r="B705" s="17"/>
      <c r="C705" s="103"/>
      <c r="D705" s="15"/>
      <c r="E705" s="12"/>
      <c r="F705" s="12"/>
    </row>
    <row r="706" spans="1:6">
      <c r="B706" s="17"/>
      <c r="C706" s="103"/>
      <c r="D706" s="15"/>
      <c r="E706" s="12"/>
      <c r="F706" s="34"/>
    </row>
    <row r="707" spans="1:6">
      <c r="B707" s="17"/>
      <c r="C707" s="103"/>
      <c r="D707" s="15"/>
      <c r="E707" s="33"/>
      <c r="F707" s="34"/>
    </row>
    <row r="708" spans="1:6">
      <c r="B708" s="17"/>
      <c r="C708" s="103"/>
      <c r="D708" s="15"/>
      <c r="E708" s="12"/>
      <c r="F708" s="12"/>
    </row>
    <row r="709" spans="1:6">
      <c r="A709" s="20"/>
      <c r="B709" s="17"/>
      <c r="C709" s="103"/>
      <c r="D709" s="15"/>
      <c r="E709" s="12"/>
      <c r="F709" s="12"/>
    </row>
    <row r="710" spans="1:6">
      <c r="B710" s="17"/>
      <c r="C710" s="103"/>
      <c r="D710" s="15"/>
      <c r="E710" s="12"/>
      <c r="F710" s="34"/>
    </row>
    <row r="711" spans="1:6">
      <c r="B711" s="17"/>
      <c r="C711" s="103"/>
      <c r="D711" s="15"/>
      <c r="E711" s="12"/>
      <c r="F711" s="34"/>
    </row>
    <row r="712" spans="1:6">
      <c r="B712" s="17"/>
      <c r="C712" s="103"/>
      <c r="D712" s="15"/>
      <c r="E712" s="12"/>
      <c r="F712" s="12"/>
    </row>
    <row r="713" spans="1:6">
      <c r="B713" s="17"/>
      <c r="C713" s="103"/>
      <c r="D713" s="15"/>
      <c r="E713" s="12"/>
      <c r="F713" s="12"/>
    </row>
    <row r="714" spans="1:6">
      <c r="A714" s="20"/>
      <c r="B714" s="17"/>
      <c r="C714" s="103"/>
      <c r="D714" s="15"/>
      <c r="E714" s="12"/>
      <c r="F714" s="12"/>
    </row>
    <row r="715" spans="1:6">
      <c r="B715" s="17"/>
      <c r="C715" s="103"/>
      <c r="D715" s="15"/>
      <c r="E715" s="33"/>
      <c r="F715" s="34"/>
    </row>
    <row r="716" spans="1:6">
      <c r="B716" s="17"/>
      <c r="C716" s="103"/>
      <c r="D716" s="15"/>
      <c r="E716" s="12"/>
      <c r="F716" s="12"/>
    </row>
    <row r="717" spans="1:6">
      <c r="A717" s="20"/>
      <c r="B717" s="17"/>
      <c r="C717" s="103"/>
      <c r="D717" s="15"/>
      <c r="E717" s="33"/>
      <c r="F717" s="34"/>
    </row>
    <row r="718" spans="1:6">
      <c r="B718" s="17"/>
      <c r="C718" s="103"/>
      <c r="D718" s="15"/>
      <c r="E718" s="12"/>
      <c r="F718" s="12"/>
    </row>
    <row r="719" spans="1:6">
      <c r="B719" s="17"/>
      <c r="C719" s="103"/>
      <c r="D719" s="15"/>
      <c r="E719" s="12"/>
      <c r="F719" s="12"/>
    </row>
    <row r="720" spans="1:6">
      <c r="A720" s="20"/>
      <c r="B720" s="17"/>
      <c r="C720" s="103"/>
      <c r="D720" s="15"/>
      <c r="E720" s="33"/>
      <c r="F720" s="34"/>
    </row>
    <row r="721" spans="2:6">
      <c r="B721" s="17"/>
      <c r="C721" s="103"/>
      <c r="D721" s="15"/>
      <c r="E721" s="12"/>
      <c r="F721" s="12"/>
    </row>
  </sheetData>
  <phoneticPr fontId="6" type="noConversion"/>
  <pageMargins left="0.74803149606299213" right="0.74803149606299213" top="0.43307086614173229" bottom="0.43307086614173229" header="0" footer="0"/>
  <pageSetup paperSize="9" scale="85" orientation="portrait" r:id="rId1"/>
  <headerFooter alignWithMargins="0">
    <oddFooter>&amp;L&amp;F, &amp;A&amp;R&amp;P/&amp;N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18</vt:i4>
      </vt:variant>
    </vt:vector>
  </HeadingPairs>
  <TitlesOfParts>
    <vt:vector size="27" baseType="lpstr">
      <vt:lpstr>REKAPITULACIJA</vt:lpstr>
      <vt:lpstr>SPLOŠNO</vt:lpstr>
      <vt:lpstr>I. SVETILKE</vt:lpstr>
      <vt:lpstr>II. MONTAZNI</vt:lpstr>
      <vt:lpstr>III. RAZDELILCI</vt:lpstr>
      <vt:lpstr>IV. UNIVERZALNO OŽIČENJE</vt:lpstr>
      <vt:lpstr>V. POŽAR</vt:lpstr>
      <vt:lpstr>VI. PROJEKTOR - SEJNA SOBA</vt:lpstr>
      <vt:lpstr>VII. OSTALE OBVEZNOSTI</vt:lpstr>
      <vt:lpstr>SPLOŠNO!_Toc411039739</vt:lpstr>
      <vt:lpstr>'I. SVETILKE'!Področje_tiskanja</vt:lpstr>
      <vt:lpstr>'II. MONTAZNI'!Področje_tiskanja</vt:lpstr>
      <vt:lpstr>'III. RAZDELILCI'!Področje_tiskanja</vt:lpstr>
      <vt:lpstr>'IV. UNIVERZALNO OŽIČENJE'!Področje_tiskanja</vt:lpstr>
      <vt:lpstr>REKAPITULACIJA!Področje_tiskanja</vt:lpstr>
      <vt:lpstr>SPLOŠNO!Področje_tiskanja</vt:lpstr>
      <vt:lpstr>'V. POŽAR'!Področje_tiskanja</vt:lpstr>
      <vt:lpstr>'VI. PROJEKTOR - SEJNA SOBA'!Področje_tiskanja</vt:lpstr>
      <vt:lpstr>'VII. OSTALE OBVEZNOSTI'!Področje_tiskanja</vt:lpstr>
      <vt:lpstr>'I. SVETILKE'!Tiskanje_naslovov</vt:lpstr>
      <vt:lpstr>'II. MONTAZNI'!Tiskanje_naslovov</vt:lpstr>
      <vt:lpstr>'III. RAZDELILCI'!Tiskanje_naslovov</vt:lpstr>
      <vt:lpstr>'IV. UNIVERZALNO OŽIČENJE'!Tiskanje_naslovov</vt:lpstr>
      <vt:lpstr>SPLOŠNO!Tiskanje_naslovov</vt:lpstr>
      <vt:lpstr>'V. POŽAR'!Tiskanje_naslovov</vt:lpstr>
      <vt:lpstr>'VI. PROJEKTOR - SEJNA SOBA'!Tiskanje_naslovov</vt:lpstr>
      <vt:lpstr>'VII. OSTALE OBVEZNOSTI'!Tiskanje_naslovov</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dc:creator>
  <cp:lastModifiedBy>Robert</cp:lastModifiedBy>
  <cp:lastPrinted>2018-05-21T06:19:57Z</cp:lastPrinted>
  <dcterms:created xsi:type="dcterms:W3CDTF">2010-03-30T09:03:09Z</dcterms:created>
  <dcterms:modified xsi:type="dcterms:W3CDTF">2018-05-21T06:20:58Z</dcterms:modified>
</cp:coreProperties>
</file>